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3GPP meeting\WP WI\Rel-17_NR_CADC_NR_LTE_DC_R17-UEConTest\"/>
    </mc:Choice>
  </mc:AlternateContent>
  <bookViews>
    <workbookView xWindow="-120" yWindow="-120" windowWidth="29040" windowHeight="17640" tabRatio="366"/>
  </bookViews>
  <sheets>
    <sheet name="Guideline" sheetId="8" r:id="rId1"/>
    <sheet name="NR CA" sheetId="1" r:id="rId2"/>
    <sheet name="NR DC" sheetId="6" r:id="rId3"/>
    <sheet name="EN-DC" sheetId="7" r:id="rId4"/>
    <sheet name="SUL" sheetId="10" r:id="rId5"/>
  </sheets>
  <definedNames>
    <definedName name="_xlnm._FilterDatabase" localSheetId="3" hidden="1">'EN-DC'!$A$2:$G$2</definedName>
    <definedName name="_xlnm._FilterDatabase" localSheetId="1" hidden="1">'NR CA'!$A$2:$G$2</definedName>
    <definedName name="_xlnm._FilterDatabase" localSheetId="2" hidden="1">'NR DC'!$A$2:$G$2</definedName>
    <definedName name="_xlnm._FilterDatabase" localSheetId="4" hidden="1">SUL!$A$2:$G$2</definedName>
    <definedName name="_Toc5268491" localSheetId="3">'EN-DC'!$C$16</definedName>
  </definedNames>
  <calcPr calcId="152511"/>
</workbook>
</file>

<file path=xl/calcChain.xml><?xml version="1.0" encoding="utf-8"?>
<calcChain xmlns="http://schemas.openxmlformats.org/spreadsheetml/2006/main">
  <c r="N9" i="10" l="1"/>
  <c r="L9" i="10"/>
  <c r="K9" i="10"/>
  <c r="M9" i="10"/>
  <c r="J9" i="10"/>
  <c r="I9" i="10"/>
  <c r="N6" i="10"/>
  <c r="M6" i="10"/>
  <c r="L6" i="10"/>
  <c r="K6" i="10"/>
  <c r="J6" i="10"/>
  <c r="I6" i="10"/>
  <c r="O3" i="10"/>
  <c r="N3" i="10"/>
  <c r="M3" i="10"/>
  <c r="L3" i="10"/>
  <c r="K3" i="10"/>
  <c r="I3" i="10"/>
  <c r="J3" i="10"/>
  <c r="P6" i="10" l="1"/>
  <c r="R6" i="10" a="1"/>
  <c r="R6" i="10" s="1"/>
  <c r="Q9" i="10" l="1" a="1"/>
  <c r="Q9" i="10" s="1"/>
  <c r="O9" i="10"/>
  <c r="R3" i="10" a="1"/>
  <c r="R3" i="10" s="1"/>
  <c r="P3" i="10"/>
  <c r="M6" i="7" l="1" a="1"/>
  <c r="M6" i="7" s="1"/>
  <c r="M9" i="7" s="1"/>
  <c r="L6" i="7" a="1"/>
  <c r="L6" i="7" s="1"/>
  <c r="L9" i="7" s="1"/>
  <c r="K6" i="7" a="1"/>
  <c r="K6" i="7" s="1"/>
  <c r="K9" i="7" s="1"/>
  <c r="R3" i="7" a="1"/>
  <c r="R3" i="7" s="1"/>
  <c r="R6" i="7" s="1"/>
  <c r="Q9" i="7" s="1"/>
  <c r="P3" i="7"/>
  <c r="P6" i="7" s="1"/>
  <c r="O9" i="7" s="1"/>
  <c r="O3" i="7"/>
  <c r="N6" i="7" s="1"/>
  <c r="N9" i="7" s="1"/>
  <c r="N3" i="7"/>
  <c r="K3" i="7"/>
  <c r="J3" i="7"/>
  <c r="J6" i="7" s="1"/>
  <c r="J9" i="7" s="1"/>
  <c r="I3" i="7"/>
  <c r="I6" i="7" s="1"/>
  <c r="I9" i="7" s="1"/>
  <c r="M9" i="6" a="1"/>
  <c r="M9" i="6" s="1"/>
  <c r="L9" i="6" a="1"/>
  <c r="L9" i="6" s="1"/>
  <c r="K9" i="6" a="1"/>
  <c r="K9" i="6" s="1"/>
  <c r="J9" i="6"/>
  <c r="I9" i="6"/>
  <c r="N9" i="6"/>
  <c r="N6" i="6"/>
  <c r="O9" i="6"/>
  <c r="Q9" i="6" a="1"/>
  <c r="Q9" i="6" s="1"/>
  <c r="R6" i="6" a="1"/>
  <c r="R6" i="6" s="1"/>
  <c r="P6" i="6"/>
  <c r="M6" i="6" a="1"/>
  <c r="M6" i="6" s="1"/>
  <c r="L6" i="6" a="1"/>
  <c r="L6" i="6" s="1"/>
  <c r="K6" i="6" a="1"/>
  <c r="K6" i="6" s="1"/>
  <c r="J6" i="6"/>
  <c r="I6" i="6"/>
  <c r="R3" i="6" a="1"/>
  <c r="R3" i="6" s="1"/>
  <c r="P3" i="6"/>
  <c r="O9" i="1"/>
  <c r="P6" i="1"/>
  <c r="P3" i="1"/>
  <c r="O3" i="6"/>
  <c r="N9" i="1"/>
  <c r="N6" i="1"/>
  <c r="O3" i="1"/>
  <c r="N3" i="6"/>
  <c r="N3" i="1"/>
  <c r="L3" i="1"/>
  <c r="M3" i="6"/>
  <c r="M3" i="1"/>
  <c r="L3" i="6"/>
  <c r="K3" i="6"/>
  <c r="J3" i="6"/>
  <c r="I3" i="6"/>
  <c r="Q9" i="1" a="1"/>
  <c r="Q9" i="1" s="1"/>
  <c r="R3" i="1" a="1"/>
  <c r="R3" i="1" s="1"/>
  <c r="M9" i="1" l="1" a="1"/>
  <c r="M9" i="1" s="1"/>
  <c r="L9" i="1" a="1"/>
  <c r="L9" i="1" s="1"/>
  <c r="K9" i="1" a="1"/>
  <c r="K9" i="1" s="1"/>
  <c r="J9" i="1"/>
  <c r="I9" i="1"/>
  <c r="R6" i="1" l="1" a="1"/>
  <c r="R6" i="1" s="1"/>
  <c r="M6" i="1" a="1"/>
  <c r="M6" i="1" s="1"/>
  <c r="L6" i="1" a="1"/>
  <c r="L6" i="1" s="1"/>
  <c r="K6" i="1" a="1"/>
  <c r="K6" i="1" s="1"/>
  <c r="J6" i="1" l="1"/>
  <c r="I6" i="1"/>
  <c r="K3" i="1"/>
  <c r="J3" i="1"/>
  <c r="I3" i="1"/>
</calcChain>
</file>

<file path=xl/comments1.xml><?xml version="1.0" encoding="utf-8"?>
<comments xmlns="http://schemas.openxmlformats.org/spreadsheetml/2006/main">
  <authors>
    <author>Ericsson user</author>
  </authors>
  <commentList>
    <comment ref="B2" authorId="0" shapeId="0">
      <text>
        <r>
          <rPr>
            <sz val="9"/>
            <color indexed="81"/>
            <rFont val="Tahoma"/>
            <family val="2"/>
          </rPr>
          <t>Check item number within the TS, 1,2,3 etc.</t>
        </r>
      </text>
    </comment>
    <comment ref="C2" authorId="0" shapeId="0">
      <text>
        <r>
          <rPr>
            <sz val="9"/>
            <color indexed="81"/>
            <rFont val="Tahoma"/>
            <family val="2"/>
          </rPr>
          <t>Impacted clause in the TS: or list of clauses if the applicable configurations and action is the same.</t>
        </r>
      </text>
    </comment>
    <comment ref="D2" authorId="0" shapeId="0">
      <text>
        <r>
          <rPr>
            <sz val="9"/>
            <color indexed="81"/>
            <rFont val="Tahoma"/>
            <family val="2"/>
          </rPr>
          <t>The type of configuration(s) the action applies to, could be “All” if all are impacted.</t>
        </r>
      </text>
    </comment>
    <comment ref="E2" authorId="0" shapeId="0">
      <text>
        <r>
          <rPr>
            <sz val="9"/>
            <color indexed="81"/>
            <rFont val="Tahoma"/>
            <family val="2"/>
          </rPr>
          <t>Action on the responsible for the configuration to check/update etc.</t>
        </r>
      </text>
    </comment>
    <comment ref="F2" authorId="0" shapeId="0">
      <text>
        <r>
          <rPr>
            <sz val="9"/>
            <color indexed="81"/>
            <rFont val="Tahoma"/>
            <family val="2"/>
          </rPr>
          <t xml:space="preserve">Status of the analysis:
Check: The action need to be checked (not started yet)
Not Applicable: Item not applicable for the configuration
Ongoing: Action on-going
Completed: Action completed
</t>
        </r>
      </text>
    </comment>
  </commentList>
</comments>
</file>

<file path=xl/comments2.xml><?xml version="1.0" encoding="utf-8"?>
<comments xmlns="http://schemas.openxmlformats.org/spreadsheetml/2006/main">
  <authors>
    <author>Ericsson user</author>
  </authors>
  <commentList>
    <comment ref="B2" authorId="0" shapeId="0">
      <text>
        <r>
          <rPr>
            <sz val="9"/>
            <color indexed="81"/>
            <rFont val="Tahoma"/>
            <family val="2"/>
          </rPr>
          <t>Check item number within the TS, 1,2,3 etc.</t>
        </r>
      </text>
    </comment>
    <comment ref="C2" authorId="0" shapeId="0">
      <text>
        <r>
          <rPr>
            <sz val="9"/>
            <color indexed="81"/>
            <rFont val="Tahoma"/>
            <family val="2"/>
          </rPr>
          <t>Impacted clause in the TS: or list of clauses if the applicable configurations and action is the same.</t>
        </r>
      </text>
    </comment>
    <comment ref="D2" authorId="0" shapeId="0">
      <text>
        <r>
          <rPr>
            <sz val="9"/>
            <color indexed="81"/>
            <rFont val="Tahoma"/>
            <family val="2"/>
          </rPr>
          <t>The type of configuration(s) the action applies to, could be “All” if all are impacted.</t>
        </r>
      </text>
    </comment>
    <comment ref="E2" authorId="0" shapeId="0">
      <text>
        <r>
          <rPr>
            <sz val="9"/>
            <color indexed="81"/>
            <rFont val="Tahoma"/>
            <family val="2"/>
          </rPr>
          <t>Action on the responsible for the configuration to check/update etc.</t>
        </r>
      </text>
    </comment>
    <comment ref="F2" authorId="0" shapeId="0">
      <text>
        <r>
          <rPr>
            <sz val="9"/>
            <color indexed="81"/>
            <rFont val="Tahoma"/>
            <family val="2"/>
          </rPr>
          <t xml:space="preserve">Status of the analysis:
Check: The action need to be checked (not started yet)
Not Applicable: Item not applicable for the configuration
Ongoing: Action on-going
Completed: Action completed
</t>
        </r>
      </text>
    </comment>
  </commentList>
</comments>
</file>

<file path=xl/comments3.xml><?xml version="1.0" encoding="utf-8"?>
<comments xmlns="http://schemas.openxmlformats.org/spreadsheetml/2006/main">
  <authors>
    <author>Ericsson user</author>
  </authors>
  <commentList>
    <comment ref="B2" authorId="0" shapeId="0">
      <text>
        <r>
          <rPr>
            <sz val="9"/>
            <color indexed="81"/>
            <rFont val="Tahoma"/>
            <family val="2"/>
          </rPr>
          <t>Check item number within the TS, 1,2,3 etc.</t>
        </r>
      </text>
    </comment>
    <comment ref="C2" authorId="0" shapeId="0">
      <text>
        <r>
          <rPr>
            <sz val="9"/>
            <color indexed="81"/>
            <rFont val="Tahoma"/>
            <family val="2"/>
          </rPr>
          <t>Impacted clause in the TS: or list of clauses if the applicable configurations and action is the same.</t>
        </r>
      </text>
    </comment>
    <comment ref="D2" authorId="0" shapeId="0">
      <text>
        <r>
          <rPr>
            <sz val="9"/>
            <color indexed="81"/>
            <rFont val="Tahoma"/>
            <family val="2"/>
          </rPr>
          <t>The type of configuration(s) the action applies to, could be “All” if all are impacted.</t>
        </r>
      </text>
    </comment>
    <comment ref="E2" authorId="0" shapeId="0">
      <text>
        <r>
          <rPr>
            <sz val="9"/>
            <color indexed="81"/>
            <rFont val="Tahoma"/>
            <family val="2"/>
          </rPr>
          <t>Action on the responsible for the configuration to check/update etc.</t>
        </r>
      </text>
    </comment>
    <comment ref="F2" authorId="0" shapeId="0">
      <text>
        <r>
          <rPr>
            <sz val="9"/>
            <color indexed="81"/>
            <rFont val="Tahoma"/>
            <family val="2"/>
          </rPr>
          <t xml:space="preserve">Status of the analysis:
Check: The action need to be checked (not started yet)
Not Applicable: Item not applicable for the configuration
Ongoing: Action on-going
Completed: Action completed
</t>
        </r>
      </text>
    </comment>
  </commentList>
</comments>
</file>

<file path=xl/comments4.xml><?xml version="1.0" encoding="utf-8"?>
<comments xmlns="http://schemas.openxmlformats.org/spreadsheetml/2006/main">
  <authors>
    <author>Ericsson user</author>
  </authors>
  <commentList>
    <comment ref="B2" authorId="0" shapeId="0">
      <text>
        <r>
          <rPr>
            <sz val="9"/>
            <color indexed="81"/>
            <rFont val="Tahoma"/>
            <family val="2"/>
          </rPr>
          <t>Check item number within the TS, 1,2,3 etc.</t>
        </r>
      </text>
    </comment>
    <comment ref="C2" authorId="0" shapeId="0">
      <text>
        <r>
          <rPr>
            <sz val="9"/>
            <color indexed="81"/>
            <rFont val="Tahoma"/>
            <family val="2"/>
          </rPr>
          <t>Impacted clause in the TS: or list of clauses if the applicable configurations and action is the same.</t>
        </r>
      </text>
    </comment>
    <comment ref="D2" authorId="0" shapeId="0">
      <text>
        <r>
          <rPr>
            <sz val="9"/>
            <color indexed="81"/>
            <rFont val="Tahoma"/>
            <family val="2"/>
          </rPr>
          <t>The type of configuration(s) the action applies to, could be “All” if all are impacted.</t>
        </r>
      </text>
    </comment>
    <comment ref="E2" authorId="0" shapeId="0">
      <text>
        <r>
          <rPr>
            <sz val="9"/>
            <color indexed="81"/>
            <rFont val="Tahoma"/>
            <family val="2"/>
          </rPr>
          <t>Action on the responsible for the configuration to check/update etc.</t>
        </r>
      </text>
    </comment>
    <comment ref="F2" authorId="0" shapeId="0">
      <text>
        <r>
          <rPr>
            <sz val="9"/>
            <color indexed="81"/>
            <rFont val="Tahoma"/>
            <family val="2"/>
          </rPr>
          <t xml:space="preserve">Status of the analysis:
Check: The action need to be checked (not started yet)
Not Applicable: Item not applicable for the configuration
Ongoing: Action on-going
Completed: Action completed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<sst xmlns="http://schemas.openxmlformats.org/spreadsheetml/2006/main" count="741" uniqueCount="339">
  <si>
    <t>Check item</t>
  </si>
  <si>
    <t>Clause / Test case</t>
  </si>
  <si>
    <t>Applicable configurations</t>
  </si>
  <si>
    <t>Action</t>
  </si>
  <si>
    <t>Status</t>
  </si>
  <si>
    <t>Comments</t>
  </si>
  <si>
    <t>TS/TR</t>
  </si>
  <si>
    <t>38.508-1</t>
  </si>
  <si>
    <t>38.508-2</t>
  </si>
  <si>
    <t>Configuration:</t>
  </si>
  <si>
    <t>&lt;CA_.....&gt;</t>
  </si>
  <si>
    <t>...</t>
  </si>
  <si>
    <t>Action for TS 38.523-1 - Protocol</t>
  </si>
  <si>
    <t>Action for TS 38.508-2 - Implementation Conformance Statements</t>
  </si>
  <si>
    <t>Action for TS 38.508-1 - Common test environment</t>
  </si>
  <si>
    <t>38.523-1</t>
  </si>
  <si>
    <t>38.521-1</t>
  </si>
  <si>
    <t>38.521-2</t>
  </si>
  <si>
    <t>38.521-3</t>
  </si>
  <si>
    <t>38.521-4</t>
  </si>
  <si>
    <t>&lt;DC_.....&gt;</t>
  </si>
  <si>
    <r>
      <t xml:space="preserve">Action for TS 38.521-1 - RF Tx and Rx FR1 </t>
    </r>
    <r>
      <rPr>
        <sz val="11"/>
        <color indexed="8"/>
        <rFont val="Calibri"/>
        <family val="2"/>
      </rPr>
      <t>(including associated actions for TR 38.903 MU/TT and TR 38.905 Test Points analysis)</t>
    </r>
  </si>
  <si>
    <r>
      <t xml:space="preserve">Action for TS 38.521-2 - RF Tx and Rx FR2  </t>
    </r>
    <r>
      <rPr>
        <sz val="11"/>
        <color indexed="8"/>
        <rFont val="Calibri"/>
        <family val="2"/>
      </rPr>
      <t>(including associated actions for TR 38.903 MU/TT and TR 38.905 Test Points analysis)</t>
    </r>
  </si>
  <si>
    <r>
      <t xml:space="preserve">Action for TS 38.521-3 - RF Tx and Rx FR1 + FR2  </t>
    </r>
    <r>
      <rPr>
        <sz val="11"/>
        <color indexed="8"/>
        <rFont val="Calibri"/>
        <family val="2"/>
      </rPr>
      <t>(including associated actions for TR 38.903 MU/TT and TR 38.905 Test Points analysis)</t>
    </r>
  </si>
  <si>
    <r>
      <t xml:space="preserve">Action for TS 38.521-4 - Demodulation / CSI reporting  </t>
    </r>
    <r>
      <rPr>
        <sz val="11"/>
        <color indexed="8"/>
        <rFont val="Calibri"/>
        <family val="2"/>
      </rPr>
      <t>(including associated actions for TR 38.903 MU/TT)</t>
    </r>
  </si>
  <si>
    <r>
      <t xml:space="preserve">Action for TS 38.533 - RRM  </t>
    </r>
    <r>
      <rPr>
        <sz val="11"/>
        <color indexed="8"/>
        <rFont val="Calibri"/>
        <family val="2"/>
      </rPr>
      <t>(including associated actions for TR 38.903 MU/TT)</t>
    </r>
  </si>
  <si>
    <t>Guideline and Check List for NR CA, NR DC and EN-DC configurations</t>
  </si>
  <si>
    <t>If You have questions please contact:</t>
  </si>
  <si>
    <t>Danni Song, CMCC</t>
  </si>
  <si>
    <t>songdan@chinamobile.com</t>
  </si>
  <si>
    <t>leif.mattisson@ericsson.com</t>
  </si>
  <si>
    <t>Inter-band configurations</t>
  </si>
  <si>
    <t>Add the CA configuration to the relevant table in one of the clauses in column C.</t>
  </si>
  <si>
    <t>Check if existing test frequencies can be re-used or if new test frequencies need to be specified in any of the clasues in column C.</t>
  </si>
  <si>
    <t>FR1: 4.3.1.1.2 
FR2: 4.3.1.2.2
FR1+FR2: 4.3.1.3.1</t>
  </si>
  <si>
    <t>All</t>
  </si>
  <si>
    <t>Add the DA configuration to the relevant table in one of the clauses in column C.</t>
  </si>
  <si>
    <t>FR1: 4.3.1.1.5 
FR2: 4.3.1.2
FR1+FR2: 4.3.1.3.2</t>
  </si>
  <si>
    <t>Configurations including any intra-band EN-DC contiguous CCs or any intra-band EN-DC non-contiguous CCs</t>
  </si>
  <si>
    <t xml:space="preserve">FR1: 4.3.1.4.2, 4.3.1.4.3
</t>
  </si>
  <si>
    <t>5.2A.1 Intra-band CA</t>
    <phoneticPr fontId="3" type="noConversion"/>
  </si>
  <si>
    <t>5.2A.2 Inter-band CA</t>
    <phoneticPr fontId="3" type="noConversion"/>
  </si>
  <si>
    <t>Add the inter-band CA operating bands to the relevant table in column C.</t>
    <phoneticPr fontId="3" type="noConversion"/>
  </si>
  <si>
    <t>Configurations including any intra-band contiguous CCs or any intra-band non-contiguous CCs.</t>
    <phoneticPr fontId="3" type="noConversion"/>
  </si>
  <si>
    <t>5.5A.1 Configurations for intra-band contiguous CA</t>
    <phoneticPr fontId="3" type="noConversion"/>
  </si>
  <si>
    <t>Configurations for intra-band contiguous CCs</t>
    <phoneticPr fontId="3" type="noConversion"/>
  </si>
  <si>
    <t>Add the configurations for intra-band contiguous CA to the relevant table in column C.</t>
    <phoneticPr fontId="3" type="noConversion"/>
  </si>
  <si>
    <t>Configurations for intra-band non-contiguous CCs</t>
    <phoneticPr fontId="3" type="noConversion"/>
  </si>
  <si>
    <t>5.5A.2 Configurations for intra-band non-contiguous CA</t>
    <phoneticPr fontId="3" type="noConversion"/>
  </si>
  <si>
    <t>Add the configurations for intra-band non-contiguous CA to the relevant table in column C.</t>
    <phoneticPr fontId="3" type="noConversion"/>
  </si>
  <si>
    <t>7.3A.0.3 ΔRIB,c for CA</t>
    <phoneticPr fontId="3" type="noConversion"/>
  </si>
  <si>
    <t>Inter-band configurations</t>
    <phoneticPr fontId="3" type="noConversion"/>
  </si>
  <si>
    <t>6.2A.4.0.2 ΔTIB,c for CA</t>
  </si>
  <si>
    <t>7.3A.1~4 Reference sensitivity power level for 2DL~5DL CA</t>
  </si>
  <si>
    <t>Configurations including any intra-band contiguous CCs or any intra-band non-contiguous CCs or any inter-band UL CA CCs with applicable number of DL CCs.</t>
  </si>
  <si>
    <t>6.2A.1 UE maximum output power for CA</t>
  </si>
  <si>
    <t>Intra-band contiguous and Intra-band non-contiguous configurations</t>
  </si>
  <si>
    <t>7.3A.2 Reference sensitivity power level for CA</t>
  </si>
  <si>
    <t>6.2.3</t>
  </si>
  <si>
    <t>Configurations including any intra-band contiguous CCs or any intra-band non-contiguous CCs.</t>
  </si>
  <si>
    <t>Intra-band contiguous or intra-band non-contiguous configurations with 2CC</t>
  </si>
  <si>
    <t>Add test frequencies for protocol testing (protocol testing limited to 2CC CA configurations)</t>
  </si>
  <si>
    <t>1) Add the minimum conformance requirements/initial condition/test requirements for intra-band contiguous UL CA to the relevant table in column C.
2) Add TP Analysis for the NR CA band combos to TR 38.905</t>
  </si>
  <si>
    <t>1) Add test configuration and test requirements for any exceptional requirements.
2) Add TP Analysis for the NR CA band combos to TR 38.905</t>
  </si>
  <si>
    <t>5.5A.3 Configurations for inter-band CA</t>
  </si>
  <si>
    <t>Configurations for inter-band CCs</t>
  </si>
  <si>
    <t>Add the configurations for inter-band CA to the relevant table in column C.</t>
  </si>
  <si>
    <t>6.5A.3.2 Spurious emission for UE co-existence</t>
  </si>
  <si>
    <r>
      <t xml:space="preserve">Configurations including any </t>
    </r>
    <r>
      <rPr>
        <sz val="11"/>
        <color theme="1"/>
        <rFont val="等线"/>
        <family val="3"/>
        <charset val="134"/>
        <scheme val="minor"/>
      </rPr>
      <t>inter-band UL CA CCs.</t>
    </r>
  </si>
  <si>
    <r>
      <t>1) Add the minimum conformance requirements/initial condition/test requirements for</t>
    </r>
    <r>
      <rPr>
        <sz val="11"/>
        <color theme="1"/>
        <rFont val="等线"/>
        <family val="3"/>
        <charset val="134"/>
        <scheme val="minor"/>
      </rPr>
      <t xml:space="preserve"> inter-band UL CA to the relevant table in column C.
2) Add TPAnalysis for NR CA band combos to TR 38.905</t>
    </r>
  </si>
  <si>
    <t>5.2A.1 Intra-band CA</t>
  </si>
  <si>
    <t>Add the intra-band CA operating bands to the relevant table in column C.</t>
  </si>
  <si>
    <t>5.5A.1 Configurations for intra-band contiguous CA</t>
  </si>
  <si>
    <t>Configurations for intra-band contiguous CCs</t>
  </si>
  <si>
    <t>Add the configurations for intra-band contiguous CA to the relevant table in column C.</t>
  </si>
  <si>
    <t>5.5A.2 Configurations for intra-band non-contiguous CA</t>
  </si>
  <si>
    <t>Configurations for intra-band non-contiguous CCs</t>
  </si>
  <si>
    <t>Add the configurations for intra-band non-contiguous CA to the relevant table in column C.</t>
  </si>
  <si>
    <r>
      <t>Configurations including any intra-band contiguous</t>
    </r>
    <r>
      <rPr>
        <sz val="11"/>
        <color theme="1"/>
        <rFont val="等线"/>
        <family val="3"/>
        <charset val="134"/>
        <scheme val="minor"/>
      </rPr>
      <t xml:space="preserve"> UL CA CCs.</t>
    </r>
  </si>
  <si>
    <r>
      <t xml:space="preserve">Add the UE maximum output power for intra-band contiguous </t>
    </r>
    <r>
      <rPr>
        <sz val="11"/>
        <color theme="1"/>
        <rFont val="等线"/>
        <family val="3"/>
        <charset val="134"/>
        <scheme val="minor"/>
      </rPr>
      <t>UL CA to the relevant table in column C.</t>
    </r>
  </si>
  <si>
    <t>No need to change.</t>
  </si>
  <si>
    <t>NR CA Intra-band contiguous</t>
  </si>
  <si>
    <t xml:space="preserve">Add NR CA configurations for Intra-band contiguous CA </t>
  </si>
  <si>
    <t>NR CA Intra-band non-contiguous</t>
  </si>
  <si>
    <t xml:space="preserve">Add configurations for NR Intra-band non-contiguous CA </t>
  </si>
  <si>
    <t>NR Inter-band CA</t>
  </si>
  <si>
    <t>FR1: A.4.3.2A.4.1</t>
  </si>
  <si>
    <t>FR1: A.4.3.2A.2.1
FR2: A.4.3.2A.2.2</t>
  </si>
  <si>
    <t>FR1: A.4.3.2A.3.1
FR2: A.4.3.2A.3.2</t>
  </si>
  <si>
    <t>Add CA configurations for NR Inter-band CA</t>
  </si>
  <si>
    <t>Add test frequencies for EN-DC band combinations protocol testing (protocol testing limited to 2 bands)</t>
  </si>
  <si>
    <t>Add EN-DC Intra-band contiguous configurations</t>
  </si>
  <si>
    <t>FR1: A.4.3.2B.2.1</t>
  </si>
  <si>
    <t>FR1: A.4.3.2B.2.2</t>
  </si>
  <si>
    <t>Add EN-DC Intra-band non-contiguous configurations</t>
  </si>
  <si>
    <t>Add EN-DC Inter-band configurations</t>
  </si>
  <si>
    <t>Update initial condition/test requirements for inter-band EN-DC within FR1 in column C</t>
  </si>
  <si>
    <t>6.5B.3.3.2 Spurious emission band UE co-existence for Inter-band within FR1</t>
  </si>
  <si>
    <t>Inter-band configurations within FR1</t>
  </si>
  <si>
    <t>EN-DC Intra-band contiguous</t>
  </si>
  <si>
    <t>EN-DC Intra-band non-contiguous</t>
  </si>
  <si>
    <t>EN-DC Inter-band</t>
  </si>
  <si>
    <t>FR1: A.4.3.2B.2.3.1~A.4.3.2B.2.3.5
FR2: A.4.3.2B.2.3.6~A.4.3.2B.2.3.10
FR1+FR2: A.4.3.2B.2.3.7~A.4.3.2B.2.3.10</t>
  </si>
  <si>
    <t>Inter-band configurations including FR2</t>
  </si>
  <si>
    <t>Inter-band configurations including both FR1 and FR2</t>
  </si>
  <si>
    <t>5.5B.5 Inter-band EN-DC including FR2</t>
  </si>
  <si>
    <t>Add inter-band EN-DC configurations including FR2 to the relevant table in column C.</t>
  </si>
  <si>
    <t>5.5B.6 Inter-band EN-DC including FR1 and FR2</t>
  </si>
  <si>
    <t>Inter-band configurations including FR1 and FR2</t>
  </si>
  <si>
    <t>Add inter-band EN-DC configurations including FR1 and FR2 to the relevant table in column C.</t>
  </si>
  <si>
    <t>Add ΔTIB,c for inter-band EN-DC including FR2 to the relevant table in column C.</t>
  </si>
  <si>
    <t>Add ΔTIB,c for inter-band EN-DC including both FR1 and FR2 to the relevant table in column C.</t>
  </si>
  <si>
    <t>[7.3B.2.0.4 Inter-band EN-DC including FR2]</t>
  </si>
  <si>
    <t>1) Add Reference sensitivity exceptions for EN-DC including FR2 to the relevant table in column C.
2) Add TP Analysis for the EN-DC band combos to TR 38.905</t>
  </si>
  <si>
    <t>7.3B.2.4 Reference sensitivity for Inter-band EN-DC including FR2</t>
  </si>
  <si>
    <t>Update initial condition/test requirements for inter-band EN-DC including FR2 in column C</t>
  </si>
  <si>
    <t>1) Add Reference sensitivity exceptions for EN-DC within FR1 to the relevant table in column C.
2) Add TP Analysis for the EN-DC band combos to TR 38.905</t>
  </si>
  <si>
    <t>7.3B.2.0.3 Inter-band EN-DC within FR1</t>
  </si>
  <si>
    <t>7.3B.3.4 Reference sensitivity for ΔRIB,c Inter-band EN-DC including FR2</t>
  </si>
  <si>
    <t>Add ΔRIB,c for inter-band EN-DC within FR1 to the relevant table in column C.</t>
  </si>
  <si>
    <t>Add ΔRIB,c for inter-band EN-DC including FR2 to the relevant table in column C.</t>
  </si>
  <si>
    <t>7.3A.0.4  Reference sensitivity exceptions due to UL harmonic interference for CA</t>
  </si>
  <si>
    <t>7.3A.0.5 Reference sensitivity exceptions due to intermodulation interference due to 2UL CA</t>
  </si>
  <si>
    <t>Add ΔRIB,c for inter-band CA to the relevant table in column C.</t>
  </si>
  <si>
    <t>Add Reference sensitivity exceptions, Uplink configuration and MSD for inter-band CA to the relevant table in column C.</t>
  </si>
  <si>
    <t>Add Reference sensitivity and Uplink/Downlink configurations for inter-band CA to the relevant table in column C.</t>
  </si>
  <si>
    <t>Add band combinations for intra-band contiguous EN-DC to the relevant table in Column C</t>
  </si>
  <si>
    <t>5.5B.3 Intra-band non-contiguous EN-DC</t>
  </si>
  <si>
    <t>5.5B.2 Intra-band contiguous EN-DC</t>
  </si>
  <si>
    <t>Intra-band contiguous EN-DC configurations within FR1</t>
  </si>
  <si>
    <t>Intra-band non-contiguous EN-DC configurations within FR1</t>
  </si>
  <si>
    <t>Add band combinations for intra-band non-contiguous EN-DC to the relevant table in Column C</t>
  </si>
  <si>
    <t>6.2B.1.1 UE Maximum Output Power for Intra-Band Contiguous EN-DC</t>
  </si>
  <si>
    <t>6.2B.1.2 UE Maximum Output Power for Intra-Band Non-Contiguous EN-DC</t>
  </si>
  <si>
    <t>Intra-band non contiguous EN-DC configurations within FR1</t>
  </si>
  <si>
    <t>6.2B.3.1 UE Additional Maximum Output Power reduction for Intra-band contiguous EN-DC</t>
  </si>
  <si>
    <t>6.2B.3.2 UE Additional Maximum Output Power reduction for Intra-Band Non-Contiguous EN-DC</t>
  </si>
  <si>
    <t>updated to correct table.</t>
  </si>
  <si>
    <t>6.5B.3.1.2 Spurious emission band UE co-existence for intra-band contiguous EN-DC</t>
  </si>
  <si>
    <t>6.5B.3.2.2 Spurious emission band UE co-existence for intra-band non-contiguous EN-DC</t>
  </si>
  <si>
    <t>6.2B.4.2.3 Inter-band EN-DC within FR1</t>
  </si>
  <si>
    <t>6.2B.4.2.4 Inter-band EN-DC including FR2</t>
  </si>
  <si>
    <t>6.2B.4.2.5 Inter-band EN-DC including both FR1 and FR2</t>
  </si>
  <si>
    <t>6.2B.4.1.0.2.3 Inter-band EN-DC within FR1</t>
  </si>
  <si>
    <t>6.2B.4.1.0.2.4 Inter-band EN-DC including FR2</t>
  </si>
  <si>
    <t>6.2B.4.1.0.2.5 Inter-band EN-DC including both FR1 and FR2</t>
  </si>
  <si>
    <t>Update ΔTIB,c for inter-band EN-DC within FR1 to the relevant table in column C.</t>
  </si>
  <si>
    <t>Update ΔTIB,c for inter-band EN-DC including FR2 to the relevant table in column C.</t>
  </si>
  <si>
    <t>Update ΔTIB,c for inter-band EN-DC including both FR1 and FR2 to the relevant table in column C.</t>
  </si>
  <si>
    <t>5.5B.4 Inter-band EN-DC within FR1</t>
  </si>
  <si>
    <t>Add inter-band EN-DC configurations within FR1 to the relevant table in column C.</t>
  </si>
  <si>
    <t>6.2B.1.3 UE Maximum Output Power for Inter-Band EN-DC within FR1</t>
  </si>
  <si>
    <t>Add ΔTIB,c for inter-band EN-DC within FR1 to the relevant table in column C.</t>
  </si>
  <si>
    <t>7.3B.2.3 Reference sensitivity for Inter-band EN-DC within FR1</t>
  </si>
  <si>
    <t>7.3B.3.3 ΔRIB,c for Inter-band EN-DC within FR1</t>
  </si>
  <si>
    <t>6.2B.1.4_1 UE Maximum Output Power for Inter-Band EN-DC including FR2 (&gt;2 CCs)</t>
  </si>
  <si>
    <t>6.2B.2.4 UE Maximum Output power reduction for inter-band EN-DC including FR2 (2 CCs)</t>
  </si>
  <si>
    <t>Inter-band configurations including FR2 (2 CCs)</t>
  </si>
  <si>
    <t>Inter-band configurations including FR2 (&gt;2 CCs)</t>
  </si>
  <si>
    <t>6.2B.2.4_1 UE Maximum Output power reduction for inter-band EN-DC including (&gt;2 CCs)</t>
  </si>
  <si>
    <t>6.2B.3.4 UE Additional Maximum Output power reduction for inter-band EN-DC including FR2 (2 CCs)</t>
  </si>
  <si>
    <t>6.2B.3.4_1 UE Additional Maximum Output power reduction for inter-band EN-DC including FR2 (&gt;2 CCs)</t>
  </si>
  <si>
    <t>6.3B.1.4 Minimum output power for inter-band EN-DC including FR2 (2 CCs)</t>
  </si>
  <si>
    <t>6.3B.1.4_1 Minimum output power for inter-band EN-DC including FR2 (&gt;2 CCs)</t>
  </si>
  <si>
    <t>6.3B.2.4 Transmit OFF Power for inter-band EN-DC including FR2 (2 CCs)</t>
  </si>
  <si>
    <t>6.3B.2.4_1 Transmit OFF Power for inter-band EN-DC including FR2 (&gt;2 CCs)</t>
  </si>
  <si>
    <t>6.3B.3.4 Tx ON/OFF time mask for inter-band EN-DC including FR2 (2 CCs)</t>
  </si>
  <si>
    <t>6.3B.3.4_1 Tx ON/OFF time mask for inter-band EN-DC including FR2 (&gt;2 CCs)</t>
  </si>
  <si>
    <t>6.3B.4.4 PRACH Time Mask for inter-band EN-DC including FR2 (2 CCs)</t>
  </si>
  <si>
    <t>6.3B.4.4_1 PRACH Time Mask for inter-band EN-DC including FR2 (&gt;2 CCs)</t>
  </si>
  <si>
    <t>6.4B.1.5 Frequency Error for inter-band EN-DC including FR2 (2 CCs)</t>
  </si>
  <si>
    <t>6.4B.1.5_1 Frequency Error for inter-band EN-DC including FR2 (&gt;2 CCs)</t>
  </si>
  <si>
    <t>6.4B.2.4.1 Error Vector Magnitude for inter-band EN-DC including FR2 (2 CCs)</t>
  </si>
  <si>
    <t>6.4B.2.4.1_1 Error Vector Magnitude for inter-band EN-DC including FR2 (&gt;2 CCs)</t>
  </si>
  <si>
    <t>6.4B.2.4.2 Carrier Leakage for inter-band EN-DC including FR2 (2 CCs)</t>
  </si>
  <si>
    <t>6.4B.2.4.2_1 Carrier Leakage for inter-band EN-DC including FR2 (&gt;2 CCs)</t>
  </si>
  <si>
    <t>6.4B.2.4.3 In-band Emissions for inter-band EN-DC including FR2 (2 CCs)</t>
  </si>
  <si>
    <t>6.4B.2.4.3_1 In-band Emissions for inter-band EN-DC including FR2 (&gt;2 CCs)</t>
  </si>
  <si>
    <t>6.4B.2.4.4 EVM Equalizer Flatness for inter-band EN-DC including FR2 (2 CCs)</t>
  </si>
  <si>
    <t>6.4B.2.4.4_1 EVM Equalizer Flatness for inter-band EN-DC including FR2 (&gt;2 CCs)</t>
  </si>
  <si>
    <t>6.5B.1.4 Occupied bandwidth for inter-band EN-DC including FR2 (2 CCs)</t>
  </si>
  <si>
    <t>6.5B.1.4_1 Occupied bandwidth for inter-band EN-DC including FR2 (&gt;2 CCs)</t>
  </si>
  <si>
    <t>6.5B.2.4.1 Spectrum emissions mask for Inter-band EN-DC including FR2 (2 CCs)</t>
  </si>
  <si>
    <t>6.5B.2.4.1_1 Spectrum emissions mask for Inter-band EN-DC including FR2 (&gt;2 CCs)</t>
  </si>
  <si>
    <t>6.5B.2.4.2 Additional Spectrum emissions mask for Inter-band EN-DC including FR2 (2 CCs)</t>
  </si>
  <si>
    <t>6.5B.2.4.2_1 Additional Spectrum emissions mask for Inter-band EN-DC including FR2 (&gt;2 CCs)</t>
  </si>
  <si>
    <t>6.5B.2.4.3 Adjacent channel leakage ratio for Inter-band EN-DC including FR2 (2 CCs)</t>
  </si>
  <si>
    <t>6.5B.2.4.3_1 Adjacent channel leakage ratio for Inter-band EN-DC including FR2 (&gt;2 CCs)</t>
  </si>
  <si>
    <t>6.5B.3.4.1 General Spurious Emissions for Inter-band including FR2 (2 CCs)</t>
  </si>
  <si>
    <t>6.5B.3.4.1_1 General Spurious Emissions for Inter-band including FR2 (&gt;2 CCs)</t>
  </si>
  <si>
    <t>6.5B.3.4.2_1 Spurious emission band UE co-existence for Inter-band including FR2 (&gt;2 CCs)</t>
  </si>
  <si>
    <t>6.5B.4.4 Transmit Intermodulation for inter-band EN-DC within FR2 (2 CCs)</t>
  </si>
  <si>
    <t>6.5B.4.4_1 Transmit Intermodulation for inter-band EN-DC within FR2 (&gt;2 CCs)</t>
  </si>
  <si>
    <t>1) Update Spurious Emission band UE co-existence for Inter-band including FR2 (&gt;2 CCs) to minimum conformance requirements/initial condition/test requirements of Column C.
2) Add TP Analysis for the EN-DC band combos to TR 38.905</t>
  </si>
  <si>
    <t>1) Update Transmit Intermodulation for inter-band EN-DC within FR2 (&gt;2 CCs) to minimum conformance requirements/initial condition/test requirements of Column C.
2) Add TP Analysis for the EN-DC band combos to TR 38.905</t>
  </si>
  <si>
    <t>1) Update General Spurious Emissions for inter-band EN-DC including FR2 (&gt;2 CCs) to the relevant table in minimum conformance requirements/initial condition/test requirements of column C.
2) Add TP Analysis for the EN-DC band combos to TR 38.905</t>
  </si>
  <si>
    <t>1) Update General Spurious Emissions for inter-band EN-DC including FR2 (2 CCs) to the relevant table in minimum conformance requirements/initial condition/test requirements of column C.
2) Add TP Analysis for the EN-DC band combos to TR 38.905</t>
  </si>
  <si>
    <t>1) Update Adjacent channel leakage ratio for inter-band EN-DC including FR2 (&gt;2 CCs) to the relevant table in minimum conformance requirements/initial condition/test requirements of column C.
2) Add TP Analysis for the EN-DC band combos to TR 38.905</t>
  </si>
  <si>
    <t>1) Update Adjacent channel leakage ratio for inter-band EN-DC including FR2 (2 CCs) to the relevant table in minimum conformance requirements/initial condition/test requirements of column C.
2) Add TP Analysis for the EN-DC band combos to TR 38.905</t>
  </si>
  <si>
    <t>1) Update Additional Spectrum emissions mask for inter-band EN-DC including FR2 (&gt;2 CCs) to the relevant table in minimum conformance requirements/initial condition/test requirements of column C.
2) Add TP Analysis for the EN-DC band combos to TR 38.905</t>
  </si>
  <si>
    <t>1) Update Additional Spectrum emissions mask for inter-band EN-DC including FR2 (2 CCs) to the relevant table in minimum conformance requirements/initial condition/test requirements of column C.
2) Add TP Analysis for the EN-DC band combos to TR 38.905</t>
  </si>
  <si>
    <t>1) Update Spectrum emissions mask for inter-band EN-DC including FR2 (&gt;2 CCs) to the relevant table in minimum conformance requirements/initial condition/test requirements of column C.
2) Add TP Analysis for the EN-DC band combos to TR 38.905</t>
  </si>
  <si>
    <t>1) Update Spectrum emissions mask for inter-band EN-DC including FR2 (2 CCs) to the relevant table in minimum conformance requirements/initial condition/test requirements of column C.
2) Add TP Analysis for the EN-DC band combos to TR 38.905</t>
  </si>
  <si>
    <t>1) Update Occupied bandwidth for inter-band EN-DC including FR2 (&gt;2 CCs) to the relevant table in minimum conformance requirements/initial condition/test requirements of column C.
2) Add TP Analysis for the EN-DC band combos to TR 38.905</t>
  </si>
  <si>
    <t>1) Update Occupied bandwidth for inter-band EN-DC including FR2 (2 CCs) to the relevant table in minimum conformance requirements/initial condition/test requirements of column C.
2) Add TP Analysis for the EN-DC band combos to TR 38.905</t>
  </si>
  <si>
    <t>1) Update EVM Equalizer Flatness for inter-band EN-DC including FR2 (&gt;2 CCs) to the relevant table in minimum conformance requirements/initial condition/test requirements of column C.
2) Add TP Analysis for the EN-DC band combos to TR 38.905</t>
  </si>
  <si>
    <t>1) Update EVM Equalizer Flatness for inter-band EN-DC including FR2 (2 CCs) to the relevant table in minimum conformance requirements/initial condition/test requirements of column C.
2) Add TP Analysis for the EN-DC band combos to TR 38.905</t>
  </si>
  <si>
    <t>1) Update In-band Emissions for inter-band EN-DC including FR2 (&gt;2 CCs) to the relevant table in minimum conformance requirements/initial condition/test requirements of column C.
2) Add TP Analysis for the EN-DC band combos to TR 38.905</t>
  </si>
  <si>
    <t>1) Update In-band Emissions for inter-band EN-DC including FR2 (2 CCs) to the relevant table in minimum conformance requirements/initial condition/test requirements of column C.
2) Add TP Analysis for the EN-DC band combos to TR 38.905</t>
  </si>
  <si>
    <t>1) Update Carrier Leakage for inter-band EN-DC including FR2 (&gt;2 CCs) to the relevant table in minimum conformance requirements/initial condition/test requirements of column C.
2) Add TP Analysis for the EN-DC band combos to TR 38.905</t>
  </si>
  <si>
    <t>1) Update Carrier Leakage for inter-band EN-DC including FR2 (2 CCs) to the relevant table in minimum conformance requirements/initial condition/test requirements of column C.
2) Add TP Analysis for the EN-DC band combos to TR 38.905</t>
  </si>
  <si>
    <t>1) Update Error Vector Magnitude for inter-band EN-DC including FR2 (&gt;2 CCs) to the relevant table in minimum conformance requirements/initial condition/test requirements of column C.
2) Add TP Analysis for the EN-DC band combos to TR 38.905</t>
  </si>
  <si>
    <t>1) Update Error Vector Magnitude for inter-band EN-DC including FR2 (2 CCs) to the relevant table in minimum conformance requirements/initial condition/test requirements of column C.
2) Add TP Analysis for the EN-DC band combos to TR 38.905</t>
  </si>
  <si>
    <t>1) Update Frequency Error for inter-band EN-DC including FR2 (&gt;2 CCs) to the relevant table in minimum conformance requirements/initial condition/test requirements of column C.
2) Add TP Analysis for the EN-DC band combos to TR 38.905</t>
  </si>
  <si>
    <t>1) Update Frequency Error for inter-band EN-DC including FR2 (2 CCs) to the relevant table in minimum conformance requirements/initial condition/test requirements of column C.
2) Add TP Analysis for the EN-DC band combos to TR 38.905</t>
  </si>
  <si>
    <t>1) Update PRACH Time Mask for inter-band EN-DC including FR2 (&gt;2 CCs) to the relevant table in minimum conformance requirements/initial condition/test requirements of column C.
2) Add TP Analysis for the EN-DC band combos to TR 38.905</t>
  </si>
  <si>
    <t>1) Update PRACH Time Mask for inter-band EN-DC including FR2 (2 CCs) to the relevant table in minimum conformance requirements/initial condition/test requirements of column C.
2) Add TP Analysis for the EN-DC band combos to TR 38.905</t>
  </si>
  <si>
    <t>1) Update Tx ON/OFF time mask for inter-band EN-DC including FR2 (&gt;2 CCs) to the relevant table in minimum conformance requirements/initial condition/test requirements of column C.
2) Add TP Analysis for the EN-DC band combos to TR 38.905</t>
  </si>
  <si>
    <t>1) Update Tx ON/OFF time mask for inter-band EN-DC including FR2 (2 CCs) to the relevant table in minimum conformance requirements/initial condition/test requirements of column C.
2) Add TP Analysis for the EN-DC band combos to TR 38.905</t>
  </si>
  <si>
    <t>1) Update Transmit OFF Power for inter-band EN-DC including FR2 (&gt;2 CCs) to the relevant table in minimum conformance requirements/initial condition/test requirements of column C.
2) Add TP Analysis for the EN-DC band combos to TR 38.905</t>
  </si>
  <si>
    <t>1) Update Transmit OFF Power for inter-band EN-DC including FR2 (2 CCs) to the relevant table in minimum conformance requirements/initial condition/test requirements of column C.
2) Add TP Analysis for the EN-DC band combos to TR 38.905</t>
  </si>
  <si>
    <t>1) Update Minimum output power for inter-band EN-DC including FR2 (&gt;2 CCs) to the relevant table in minimum conformance requirements/initial condition/test requirements of column C.
2) Add TP Analysis for the EN-DC band combos to TR 38.905</t>
  </si>
  <si>
    <t>1) Update Minimum output power for inter-band EN-DC including FR2 (2 CCs) to the relevant table in minimum conformance requirements/initial condition/test requirements of column C.
2) Add TP Analysis for the EN-DC band combos to TR 38.905</t>
  </si>
  <si>
    <t>1)Update additional maximum output power reduction for inter-band EN-DC including FR2 (&gt;2 CCs) to the relevant table in minimum conformance requirements/initial condition/test requirements of column C.
2) Add TP Analysis for the EN-DC band combos to TR 38.905</t>
  </si>
  <si>
    <t>1) Update additional maximum output power reduction for inter-band EN-DC including FR2 (2 CCs) to the relevant table in minimum conformance requirements/initial condition/test requirements of column C.
2) Add TP Analysis for the EN-DC band combos to TR 38.905</t>
  </si>
  <si>
    <t>1) Update the maximum output power reduction for inter-band EN-DC including FR2 (&gt;2 CCs) to the relevant table in minimum conformance requirements/initial condition/test requirements of column C.
2) Add TP Analysis for the EN-DC band combos to TR 38.905</t>
  </si>
  <si>
    <t>1) Update maximum output power reduction for inter-band EN-DC including FR2 (2 CCs) to the relevant table in minimum conformance requirements/initial condition/test requirements of column C.
2) Add TP Analysis for the EN-DC band combos to TR 38.905</t>
  </si>
  <si>
    <t>1) Update maximum output power for inter-band EN-DC including FR2 (&gt;2 CCs) to the relevant table in minimum conformance requirements/initial condition/test requirements of column C.
2) Add TP Analysis for the EN-DC band combos to TR 38.905</t>
  </si>
  <si>
    <t>Agenda Item:</t>
  </si>
  <si>
    <t>Source:</t>
  </si>
  <si>
    <t>Title:</t>
  </si>
  <si>
    <t xml:space="preserve">Document for:       </t>
  </si>
  <si>
    <r>
      <t xml:space="preserve">FR1: 4.3.1.4.1
</t>
    </r>
    <r>
      <rPr>
        <sz val="11"/>
        <rFont val="Calibri"/>
        <family val="2"/>
      </rPr>
      <t>FR2: 4.3.1.5.1
FR1+FR2: 4.3.1.6</t>
    </r>
  </si>
  <si>
    <r>
      <t xml:space="preserve">Action for TS 38.521-3 - RF Tx and Rx EN-DC FR1, FR2 and FR1 + FR2  </t>
    </r>
    <r>
      <rPr>
        <sz val="11"/>
        <rFont val="等线"/>
        <family val="3"/>
        <charset val="134"/>
      </rPr>
      <t>(including associated actions for TR 38.903 MU/TT and TR 38.905 Test Points analysis)</t>
    </r>
  </si>
  <si>
    <r>
      <rPr>
        <sz val="11"/>
        <rFont val="Calibri"/>
        <family val="2"/>
      </rPr>
      <t>1)</t>
    </r>
    <r>
      <rPr>
        <sz val="11"/>
        <rFont val="等线"/>
        <family val="3"/>
        <charset val="134"/>
      </rPr>
      <t xml:space="preserve"> Update MOP for intra band contiguous EN-DC within FR1 (intra band contiguous) to minimum conformance requirements/initial condition/test requirements of Column C.
</t>
    </r>
    <r>
      <rPr>
        <sz val="11"/>
        <rFont val="Calibri"/>
        <family val="2"/>
      </rPr>
      <t>2) Add TP Analysis for the EN-DC band combos to TR 38.905</t>
    </r>
  </si>
  <si>
    <r>
      <rPr>
        <sz val="11"/>
        <rFont val="Calibri"/>
        <family val="2"/>
      </rPr>
      <t xml:space="preserve">1) </t>
    </r>
    <r>
      <rPr>
        <sz val="11"/>
        <rFont val="等线"/>
        <family val="3"/>
        <charset val="134"/>
      </rPr>
      <t xml:space="preserve">Update MOP for intra band non contiguous EN-DC within FR1 (intra band contiguous) to minimum conformance requirements/initial condition/test requirements of Column C.
</t>
    </r>
    <r>
      <rPr>
        <sz val="11"/>
        <rFont val="Calibri"/>
        <family val="2"/>
      </rPr>
      <t>2) Add TP Analysis for the EN-DC band combos to TR 38.905</t>
    </r>
  </si>
  <si>
    <r>
      <rPr>
        <sz val="11"/>
        <rFont val="Calibri"/>
        <family val="2"/>
      </rPr>
      <t>1)</t>
    </r>
    <r>
      <rPr>
        <sz val="11"/>
        <rFont val="等线"/>
        <family val="3"/>
        <charset val="134"/>
      </rPr>
      <t xml:space="preserve"> </t>
    </r>
    <r>
      <rPr>
        <sz val="11"/>
        <rFont val="Calibri"/>
        <family val="2"/>
      </rPr>
      <t>Update</t>
    </r>
    <r>
      <rPr>
        <sz val="11"/>
        <rFont val="等线"/>
        <family val="3"/>
        <charset val="134"/>
      </rPr>
      <t xml:space="preserve"> maximum output power for inter-band EN-DC within FR1 to the relevant table in minimum conformance requirements/initial condition/test requirements of column C.
</t>
    </r>
    <r>
      <rPr>
        <sz val="11"/>
        <rFont val="Calibri"/>
        <family val="2"/>
      </rPr>
      <t>2) Add TP Analysis for the EN-DC band combos to TR 38.905</t>
    </r>
  </si>
  <si>
    <r>
      <t xml:space="preserve">6.2B.1.4 UE Maximum Output Power for Inter-Band EN-DC including FR2 </t>
    </r>
    <r>
      <rPr>
        <sz val="11"/>
        <rFont val="Calibri"/>
        <family val="2"/>
      </rPr>
      <t>(2 CCs)</t>
    </r>
  </si>
  <si>
    <r>
      <t xml:space="preserve">Inter-band configurations including FR2 </t>
    </r>
    <r>
      <rPr>
        <sz val="11"/>
        <rFont val="Calibri"/>
        <family val="2"/>
      </rPr>
      <t>(2 CCs)</t>
    </r>
  </si>
  <si>
    <r>
      <rPr>
        <sz val="11"/>
        <rFont val="Calibri"/>
        <family val="2"/>
      </rPr>
      <t>1)</t>
    </r>
    <r>
      <rPr>
        <sz val="11"/>
        <rFont val="等线"/>
        <family val="3"/>
        <charset val="134"/>
      </rPr>
      <t xml:space="preserve"> </t>
    </r>
    <r>
      <rPr>
        <sz val="11"/>
        <rFont val="Calibri"/>
        <family val="2"/>
      </rPr>
      <t>Update</t>
    </r>
    <r>
      <rPr>
        <sz val="11"/>
        <rFont val="等线"/>
        <family val="3"/>
        <charset val="134"/>
      </rPr>
      <t xml:space="preserve"> maximum output power for inter-band EN-DC including FR2 </t>
    </r>
    <r>
      <rPr>
        <sz val="11"/>
        <rFont val="Calibri"/>
        <family val="2"/>
      </rPr>
      <t>(2 CCs)</t>
    </r>
    <r>
      <rPr>
        <sz val="11"/>
        <rFont val="等线"/>
        <family val="3"/>
        <charset val="134"/>
      </rPr>
      <t xml:space="preserve"> to the relevant table in minimum conformance requirements/initial condition/test requirementsof column C.
</t>
    </r>
    <r>
      <rPr>
        <sz val="11"/>
        <rFont val="Calibri"/>
        <family val="2"/>
      </rPr>
      <t>2) Add TP Analysis for the EN-DC band combos to TR 38.905</t>
    </r>
  </si>
  <si>
    <r>
      <rPr>
        <sz val="11"/>
        <rFont val="Calibri"/>
        <family val="2"/>
      </rPr>
      <t>1)</t>
    </r>
    <r>
      <rPr>
        <sz val="11"/>
        <rFont val="等线"/>
        <family val="3"/>
        <charset val="134"/>
      </rPr>
      <t xml:space="preserve"> Update A-MPR for intra band contiguous EN-DC within FR1 (intra band contiguous) to </t>
    </r>
    <r>
      <rPr>
        <sz val="11"/>
        <rFont val="Calibri"/>
        <family val="2"/>
      </rPr>
      <t>minimum conformance requirements/initial condition/test requirements</t>
    </r>
    <r>
      <rPr>
        <sz val="11"/>
        <rFont val="等线"/>
        <family val="3"/>
        <charset val="134"/>
      </rPr>
      <t xml:space="preserve"> of Column C.
</t>
    </r>
    <r>
      <rPr>
        <sz val="11"/>
        <rFont val="Calibri"/>
        <family val="2"/>
      </rPr>
      <t>2) Add TP Analysis for the EN-DC band combos to TR 38.905</t>
    </r>
  </si>
  <si>
    <r>
      <rPr>
        <sz val="11"/>
        <rFont val="Calibri"/>
        <family val="2"/>
      </rPr>
      <t>1)</t>
    </r>
    <r>
      <rPr>
        <sz val="11"/>
        <rFont val="等线"/>
        <family val="3"/>
        <charset val="134"/>
      </rPr>
      <t xml:space="preserve"> Update A-MPR for intra band non-contiguous EN-DC within FR1 (intra band contiguous) to </t>
    </r>
    <r>
      <rPr>
        <sz val="11"/>
        <rFont val="Calibri"/>
        <family val="2"/>
      </rPr>
      <t>minimum conformance requirements/initial condition/test requirements</t>
    </r>
    <r>
      <rPr>
        <sz val="11"/>
        <rFont val="等线"/>
        <family val="3"/>
        <charset val="134"/>
      </rPr>
      <t xml:space="preserve"> of Column C.
</t>
    </r>
    <r>
      <rPr>
        <sz val="11"/>
        <rFont val="Calibri"/>
        <family val="2"/>
      </rPr>
      <t>2) Add TP Analysis for the EN-DC band combos to TR 38.905</t>
    </r>
  </si>
  <si>
    <r>
      <rPr>
        <sz val="11"/>
        <rFont val="Calibri"/>
        <family val="2"/>
      </rPr>
      <t xml:space="preserve">1) </t>
    </r>
    <r>
      <rPr>
        <sz val="11"/>
        <rFont val="等线"/>
        <family val="3"/>
        <charset val="134"/>
      </rPr>
      <t xml:space="preserve">Update Spurious Emission band UE co-existence for intra band contiguous EN-DC within FR1 (intra band contiguous) to </t>
    </r>
    <r>
      <rPr>
        <sz val="11"/>
        <rFont val="Calibri"/>
        <family val="2"/>
      </rPr>
      <t>minimum conformance requirements/initial condition/test requirements</t>
    </r>
    <r>
      <rPr>
        <sz val="11"/>
        <rFont val="等线"/>
        <family val="3"/>
        <charset val="134"/>
      </rPr>
      <t xml:space="preserve"> of Column C
2) Add TP Analysis for the EN-DC band combos to TR 38.905</t>
    </r>
  </si>
  <si>
    <r>
      <rPr>
        <sz val="11"/>
        <rFont val="Calibri"/>
        <family val="2"/>
      </rPr>
      <t xml:space="preserve">1) </t>
    </r>
    <r>
      <rPr>
        <sz val="11"/>
        <rFont val="等线"/>
        <family val="3"/>
        <charset val="134"/>
      </rPr>
      <t xml:space="preserve">Update Spurious Emission band UE co-existence for intra band non-contiguous EN-DC within FR1 (intra band contiguous) to </t>
    </r>
    <r>
      <rPr>
        <sz val="11"/>
        <rFont val="Calibri"/>
        <family val="2"/>
      </rPr>
      <t>minimum conformance requirements/initial condition/test requirements</t>
    </r>
    <r>
      <rPr>
        <sz val="11"/>
        <rFont val="等线"/>
        <family val="3"/>
        <charset val="134"/>
      </rPr>
      <t xml:space="preserve"> of Column C
2) Add TP Analysis for the EN-DC band combos to TR 38.905</t>
    </r>
  </si>
  <si>
    <r>
      <t xml:space="preserve">1) </t>
    </r>
    <r>
      <rPr>
        <sz val="11"/>
        <rFont val="Calibri"/>
        <family val="2"/>
      </rPr>
      <t>Update Spurious Emission band UE co-existence for Inter-band within FR1 (intra band contiguous) to minimum conformance requirements/initial condition/test requirements of Column C.</t>
    </r>
    <r>
      <rPr>
        <sz val="11"/>
        <rFont val="等线"/>
        <family val="3"/>
        <charset val="134"/>
      </rPr>
      <t xml:space="preserve">
</t>
    </r>
    <r>
      <rPr>
        <sz val="11"/>
        <rFont val="Calibri"/>
        <family val="2"/>
      </rPr>
      <t>2) Add TP Analysis for the EN-DC band combos to TR 38.905</t>
    </r>
  </si>
  <si>
    <r>
      <t xml:space="preserve">6.5B.3.4.2 Spurious emission band UE co-existence for Inter-band including FR2 </t>
    </r>
    <r>
      <rPr>
        <sz val="11"/>
        <rFont val="Calibri"/>
        <family val="2"/>
      </rPr>
      <t>(2 CCs)</t>
    </r>
  </si>
  <si>
    <r>
      <t xml:space="preserve">1) </t>
    </r>
    <r>
      <rPr>
        <sz val="11"/>
        <rFont val="Calibri"/>
        <family val="2"/>
      </rPr>
      <t>Update Spurious Emission band UE co-existence for Inter-band including FR2 (2 CCs) to minimum conformance requirements/initial condition/test requirements of Column C</t>
    </r>
    <r>
      <rPr>
        <sz val="11"/>
        <rFont val="等线"/>
        <family val="3"/>
        <charset val="134"/>
      </rPr>
      <t>.
2) Add TP Analysis for the EN-DC band combos to TR 38.905</t>
    </r>
  </si>
  <si>
    <r>
      <t xml:space="preserve">1) </t>
    </r>
    <r>
      <rPr>
        <sz val="11"/>
        <rFont val="Calibri"/>
        <family val="2"/>
      </rPr>
      <t>Update Transmit Intermodulation for inter-band EN-DC within FR2 (2 CCs) to minimum conformance requirements/initial condition/test requirements of Column C</t>
    </r>
    <r>
      <rPr>
        <sz val="11"/>
        <rFont val="等线"/>
        <family val="3"/>
        <charset val="134"/>
      </rPr>
      <t>.
2) Add TP Analysis for the EN-DC band combos to TR 38.905</t>
    </r>
  </si>
  <si>
    <r>
      <t xml:space="preserve">Action for TS 38.521-4 - Demodulation / CSI reporting  </t>
    </r>
    <r>
      <rPr>
        <sz val="11"/>
        <rFont val="Calibri"/>
        <family val="2"/>
      </rPr>
      <t>(including associated actions for TR 38.903 MU/TT)</t>
    </r>
  </si>
  <si>
    <r>
      <t xml:space="preserve">Action for TS 38.533 - RRM  </t>
    </r>
    <r>
      <rPr>
        <sz val="11"/>
        <rFont val="Calibri"/>
        <family val="2"/>
      </rPr>
      <t>(including associated actions for TR 38.903 MU/TT)</t>
    </r>
  </si>
  <si>
    <t>4.2.1</t>
    <phoneticPr fontId="3" type="noConversion"/>
  </si>
  <si>
    <t>4.6.3</t>
  </si>
  <si>
    <t>Radio resource control information elements</t>
  </si>
  <si>
    <t>Updating message contents</t>
  </si>
  <si>
    <t>3.2 Symbols</t>
    <phoneticPr fontId="3" type="noConversion"/>
  </si>
  <si>
    <t>Add new symbols needed for R16 CADC band combos.</t>
    <phoneticPr fontId="3" type="noConversion"/>
  </si>
  <si>
    <t>6.2A.1.0.3 UE maximum output power for Inter-band CA</t>
    <phoneticPr fontId="3" type="noConversion"/>
  </si>
  <si>
    <t>Configurations including any inter-band UL CA CCs.</t>
  </si>
  <si>
    <t>6.2A.1.0.4 UE maximum output power for Intra-band contiguous CA</t>
    <phoneticPr fontId="3" type="noConversion"/>
  </si>
  <si>
    <t>Configurations including any Intra-band contiguous UL CA CCs.</t>
    <phoneticPr fontId="3" type="noConversion"/>
  </si>
  <si>
    <t>Add the UE maximum output power for Intra-band contiguous UL CA to Table 6.2A.1.0.4-1.</t>
    <phoneticPr fontId="3" type="noConversion"/>
  </si>
  <si>
    <t>6.2A.1.1 UE maximum output power for CA (2UL CA)</t>
    <phoneticPr fontId="3" type="noConversion"/>
  </si>
  <si>
    <t>Test requirement for any Inter-band/Intra-band non-contiguous 2UL CA.</t>
    <phoneticPr fontId="3" type="noConversion"/>
  </si>
  <si>
    <t xml:space="preserve">6.2A.3.1 UE additional maximum output power reduction for CA (2 UL CA) </t>
    <phoneticPr fontId="3" type="noConversion"/>
  </si>
  <si>
    <t>Initial Conditions/Test Requirements for inter-band CA (2 UL CA).</t>
    <phoneticPr fontId="3" type="noConversion"/>
  </si>
  <si>
    <t>Add the Initial Conditions for inter-band CA (2 UL CA) to Table 6.2A.3.1.4.1-1; Add tables for inter-band CA (2 UL CA) in Section 6.2A.3.1.5 Test requirement.</t>
    <phoneticPr fontId="3" type="noConversion"/>
  </si>
  <si>
    <t>Add the UE maximum output power for inter-band UL CA to Table 6.2A.1.0.3-1.</t>
    <phoneticPr fontId="3" type="noConversion"/>
  </si>
  <si>
    <t>Add the test requirements for Inter-band/Intra-band non-contiguous 2UL CA to Table 6.2A.1.1.5-1.</t>
    <phoneticPr fontId="3" type="noConversion"/>
  </si>
  <si>
    <t>38.508-1: Test frequencies</t>
  </si>
  <si>
    <t>38.508-2: UE capabilities</t>
  </si>
  <si>
    <t>38.521-x: Chapter 5</t>
  </si>
  <si>
    <t>38.521-x: Tx test cases</t>
  </si>
  <si>
    <t>38.521-x: Rx test cases</t>
  </si>
  <si>
    <t>38.521-4: RF perfromance test cases</t>
  </si>
  <si>
    <t>38.523-3: Update of the test case execution guidelines</t>
  </si>
  <si>
    <t>38.533: RRM test cases</t>
  </si>
  <si>
    <t>38.903: MU and TT</t>
  </si>
  <si>
    <t>38.905: Test point analysis</t>
  </si>
  <si>
    <t>38.521-x: Tx test cases / 
38.522: Test case applicability</t>
  </si>
  <si>
    <t>38.521-x: Rx test cases  / 
38.522 Test case applicability</t>
  </si>
  <si>
    <t>38.521-x: Common Clause</t>
    <phoneticPr fontId="0" type="noConversion"/>
  </si>
  <si>
    <t>38.521-4: RF perfromance test cases  /
38.522: Test case applicability</t>
    <phoneticPr fontId="0" type="noConversion"/>
  </si>
  <si>
    <t>38.533: RRM test cases  / 
38:.522 Test case applicability</t>
    <phoneticPr fontId="0" type="noConversion"/>
  </si>
  <si>
    <t>38.903: MU and TT</t>
    <phoneticPr fontId="0" type="noConversion"/>
  </si>
  <si>
    <t>Completion per TS/TR</t>
  </si>
  <si>
    <t>For import of status to Rel-15 work plan (copy and past as values to the WP)</t>
  </si>
  <si>
    <t>For import of status to Rel-16 and Rel-17 work plans  (copy and past as values to the WP)</t>
  </si>
  <si>
    <t>For import of status to Rel-15 work plan (copy and past as values)</t>
  </si>
  <si>
    <t>For import of status to Rel-16 and Rel-17 work plans (copy and past as values)</t>
  </si>
  <si>
    <t>The purpose of this document is to provide a check list for actions needed to introduced a NR CA, NR DC or EN-DC configuration into 3GPP RAN5 test specifications for 5G / NR. The document also calculates the overall completion status per TS that is to be included in the overall work plan. This document applies to 3GPP RAN5 test specifications release 15 and forward.
How to use it:
- Use applicable work sheet to identify what need to be added to 3GPP RAN5 TSs to introduce the configuration (You can remove the nont-applicable work sheets). 
- Initially all action items are set to 0% in the status column.
- For NOT applicable action items clear the cell in the status column (delete the 0% value).
- For Applicable action items indicate use the drop down box in the status column to indicate current completion (values of 0% to 100% in steps of 10%).
- The overall completion per TS/Area is shown at the top of each worksheet (columns I to R).
On request You need to provide the overall completion values for the configuration in the format for inclusion in the overall work plan for NR CA, NR DC and EN-DC configurations.</t>
  </si>
  <si>
    <t>6.5B.3.3.1 General Spurious Emissions for Inter-band EN-DC within FR1</t>
  </si>
  <si>
    <t>50A</t>
  </si>
  <si>
    <r>
      <rPr>
        <sz val="11"/>
        <rFont val="Calibri"/>
        <family val="2"/>
      </rPr>
      <t xml:space="preserve">1) </t>
    </r>
    <r>
      <rPr>
        <sz val="11"/>
        <rFont val="等线"/>
        <family val="3"/>
        <charset val="134"/>
      </rPr>
      <t xml:space="preserve">Update General Spurious Emissions  for inter-band EN-DC within FR1 to </t>
    </r>
    <r>
      <rPr>
        <sz val="11"/>
        <rFont val="Calibri"/>
        <family val="2"/>
      </rPr>
      <t>minimum conformance requirements/initial condition/test requirements</t>
    </r>
    <r>
      <rPr>
        <sz val="11"/>
        <rFont val="等线"/>
        <family val="3"/>
        <charset val="134"/>
      </rPr>
      <t xml:space="preserve"> of Column C
2) Add TP Analysis for the EN-DC band combos to TR 38.905</t>
    </r>
  </si>
  <si>
    <t>Add new symbols needed for R17 SUL band combos.</t>
    <phoneticPr fontId="3" type="noConversion"/>
  </si>
  <si>
    <t>Add the intra-band CA operating bands to the relevant table in column C.</t>
    <phoneticPr fontId="3" type="noConversion"/>
  </si>
  <si>
    <t>Add the operating bands of SUL configuration to the relevant table in column C.</t>
    <phoneticPr fontId="24" type="noConversion"/>
  </si>
  <si>
    <t>Configurations for SUL band combos</t>
    <phoneticPr fontId="24" type="noConversion"/>
  </si>
  <si>
    <t>5.5C Configurations for SUL</t>
    <phoneticPr fontId="24" type="noConversion"/>
  </si>
  <si>
    <t>Add the configurations for SUL operation to the relevant table in column C.</t>
    <phoneticPr fontId="3" type="noConversion"/>
  </si>
  <si>
    <t xml:space="preserve">6.2C.2 ΔTIB,c </t>
    <phoneticPr fontId="24" type="noConversion"/>
  </si>
  <si>
    <t>Add ΔTIB,c for inter-band CA to the relevant table in column C.</t>
    <phoneticPr fontId="3" type="noConversion"/>
  </si>
  <si>
    <t>A.4.3.2C.2</t>
    <phoneticPr fontId="24" type="noConversion"/>
  </si>
  <si>
    <t>Add the SUL configuration to table A.4.3.2C.2-1</t>
    <phoneticPr fontId="3" type="noConversion"/>
  </si>
  <si>
    <t>A.4.3.2C.3</t>
  </si>
  <si>
    <t>Add the SUL band combinations to the relevant table in column C.</t>
    <phoneticPr fontId="3" type="noConversion"/>
  </si>
  <si>
    <t>5.2C Operating band combination for SUL</t>
    <phoneticPr fontId="24" type="noConversion"/>
  </si>
  <si>
    <t>7.3C.0.2 Minimum conformance requirements for Reference sensitivity power level</t>
    <phoneticPr fontId="24" type="noConversion"/>
  </si>
  <si>
    <t>Configurations for SUL operation without CA</t>
    <phoneticPr fontId="24" type="noConversion"/>
  </si>
  <si>
    <t>Configurations for SUL operation with CA</t>
    <phoneticPr fontId="24" type="noConversion"/>
  </si>
  <si>
    <t>7.3C.0.3 ΔRIB,c for SUL</t>
    <phoneticPr fontId="24" type="noConversion"/>
  </si>
  <si>
    <t>Add ΔRIB,c for SUL configurations to the relevant table in column C.</t>
    <phoneticPr fontId="24" type="noConversion"/>
  </si>
  <si>
    <t>Add  supplementary uplink configuration,Reference sensitivity exceptions, and supplementary uplink configuration (exceptions) for SUL band combinations to the relevant table in column C.</t>
    <phoneticPr fontId="24" type="noConversion"/>
  </si>
  <si>
    <t>7.3C.2 Reference sensitivity power level for SUL</t>
    <phoneticPr fontId="24" type="noConversion"/>
  </si>
  <si>
    <t>7.3C.3 Reference sensitivity power level for SUL (3CC)</t>
    <phoneticPr fontId="24" type="noConversion"/>
  </si>
  <si>
    <t xml:space="preserve">Add test configuration, SUL configuration and test requirements for non-exceptional and any exceptional requirements.
</t>
    <phoneticPr fontId="24" type="noConversion"/>
  </si>
  <si>
    <t>Adding ΔTIB,c for SUL configurations to the relevant table in column C.</t>
    <phoneticPr fontId="24" type="noConversion"/>
  </si>
  <si>
    <t>Add test band combinations and configuration of SUL band configuration in table 7.3C.3.4-1.</t>
    <phoneticPr fontId="24" type="noConversion"/>
  </si>
  <si>
    <t>7.6C.2 In-band blocking for SUL</t>
    <phoneticPr fontId="24" type="noConversion"/>
  </si>
  <si>
    <t>Configurations for SUL band operation without CA</t>
    <phoneticPr fontId="24" type="noConversion"/>
  </si>
  <si>
    <t>Add test configuration for SUL band in table 7.6C.2.4-1.</t>
    <phoneticPr fontId="24" type="noConversion"/>
  </si>
  <si>
    <t>7.6C.2_1 Inband Blocking for SUL with DL CA</t>
    <phoneticPr fontId="24" type="noConversion"/>
  </si>
  <si>
    <t>For SUL with intra-band DL CA: add test  channel bandwidth in table 7.6C.2_1.1.4.1
For SUL with inter-band DL CA: add test combinations and configuration in table Table 7.6C.2_1.1.4-2</t>
    <phoneticPr fontId="24" type="noConversion"/>
  </si>
  <si>
    <t>7.6C.3 Out-of-band blocking for SUL</t>
    <phoneticPr fontId="24" type="noConversion"/>
  </si>
  <si>
    <t>7.6C.3_1.1 Out-of-band Blocking for SUL with 2 DL CA</t>
    <phoneticPr fontId="24" type="noConversion"/>
  </si>
  <si>
    <t>1. Add minimum requirement in table 7.6C.3_1.1.3-1 and test requirement in table 7.6C.3_1.1.5-1 for SUL band combination if exception allowed.
2. Adding SUL band in test configuration table 7.6C.3.4-2.</t>
    <phoneticPr fontId="24" type="noConversion"/>
  </si>
  <si>
    <t>1. Add minimum requirement in table 7.6C.3.3-1 and test requirement in table 7.6C.3.4-1 for SUL band combination if exception allowed.
2. Adding SUL band in test configuration table 7.6C.3.4-1.</t>
    <phoneticPr fontId="24" type="noConversion"/>
  </si>
  <si>
    <t>…</t>
    <phoneticPr fontId="24" type="noConversion"/>
  </si>
  <si>
    <t>…</t>
    <phoneticPr fontId="24" type="noConversion"/>
  </si>
  <si>
    <t>…</t>
    <phoneticPr fontId="24" type="noConversion"/>
  </si>
  <si>
    <t>FR1: 4.3.1.1.3, 4.3.1.1.5
FR2: 4.3.1.2.3, 4.3.1.2.4</t>
    <phoneticPr fontId="3" type="noConversion"/>
  </si>
  <si>
    <t>3GPP TSG-RAN5 Meeting #93-e</t>
    <phoneticPr fontId="3" type="noConversion"/>
  </si>
  <si>
    <t>Electronic Meeting, 8th – 19th Nov. 2021</t>
    <phoneticPr fontId="3" type="noConversion"/>
  </si>
  <si>
    <t>CMCC, Bureau Veritas, Huawei, Hisilicon</t>
    <phoneticPr fontId="3" type="noConversion"/>
  </si>
  <si>
    <r>
      <t xml:space="preserve">Checklist </t>
    </r>
    <r>
      <rPr>
        <sz val="12"/>
        <rFont val="Arial"/>
        <family val="2"/>
      </rPr>
      <t>- Rel-17 NR CA; NR-DC and EN-DC configurations for RAN5#93-e</t>
    </r>
    <phoneticPr fontId="3" type="noConversion"/>
  </si>
  <si>
    <t>Information</t>
    <phoneticPr fontId="3" type="noConversion"/>
  </si>
  <si>
    <t>Leif Mattisson, Ericsson</t>
    <phoneticPr fontId="3" type="noConversion"/>
  </si>
  <si>
    <t>Yuxin Hao, Huawei,Hisilicon</t>
    <phoneticPr fontId="3" type="noConversion"/>
  </si>
  <si>
    <t>haoyuxin@hisilicon.com</t>
  </si>
  <si>
    <t>R5-217498</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</si>
</sst>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等线"/>
      <family val="3"/>
      <charset val="134"/>
      <scheme val="minor"/>
    </font>
    <font>
      <sz val="11"/>
      <color indexed="8"/>
      <name val="Calibri"/>
      <family val="2"/>
    </font>
    <font>
      <sz val="9"/>
      <color indexed="81"/>
      <name val="Tahoma"/>
      <family val="2"/>
    </font>
    <font>
      <sz val="9"/>
      <name val="Calibri"/>
      <family val="2"/>
    </font>
    <font>
      <sz val="12"/>
      <name val="Arial"/>
      <family val="2"/>
    </font>
    <font>
      <sz val="11"/>
      <name val="等线"/>
      <family val="3"/>
      <charset val="134"/>
    </font>
    <font>
      <sz val="11"/>
      <name val="Calibri"/>
      <family val="2"/>
    </font>
    <font>
      <b/>
      <sz val="11"/>
      <name val="Calibri"/>
      <family val="2"/>
    </font>
    <font>
      <sz val="8"/>
      <name val="Arial"/>
      <family val="2"/>
    </font>
    <font>
      <u/>
      <sz val="11"/>
      <color theme="10"/>
      <name val="等线"/>
      <family val="3"/>
      <charset val="134"/>
      <scheme val="minor"/>
    </font>
    <font>
      <sz val="11"/>
      <color rgb="FFFF0000"/>
      <name val="等线"/>
      <family val="3"/>
      <charset val="134"/>
      <scheme val="minor"/>
    </font>
    <font>
      <sz val="11"/>
      <color theme="1"/>
      <name val="Calibri"/>
      <family val="2"/>
    </font>
    <font>
      <sz val="8"/>
      <color theme="1"/>
      <name val="Arial"/>
      <family val="2"/>
    </font>
    <font>
      <sz val="11"/>
      <color theme="1"/>
      <name val="Arial"/>
      <family val="2"/>
    </font>
    <font>
      <b/>
      <sz val="12"/>
      <color theme="1"/>
      <name val="Arial"/>
      <family val="2"/>
    </font>
    <font>
      <sz val="12"/>
      <color theme="1"/>
      <name val="Arial"/>
      <family val="2"/>
    </font>
    <font>
      <sz val="11"/>
      <name val="等线"/>
      <family val="3"/>
      <charset val="134"/>
      <scheme val="minor"/>
    </font>
    <font>
      <b/>
      <sz val="18"/>
      <color theme="1"/>
      <name val="等线"/>
      <family val="3"/>
      <charset val="134"/>
      <scheme val="minor"/>
    </font>
    <font>
      <b/>
      <sz val="11"/>
      <color theme="1"/>
      <name val="Calibri"/>
      <family val="2"/>
    </font>
    <font>
      <b/>
      <sz val="18"/>
      <name val="等线"/>
      <family val="3"/>
      <charset val="134"/>
      <scheme val="minor"/>
    </font>
    <font>
      <b/>
      <sz val="11"/>
      <color theme="1"/>
      <name val="等线"/>
      <family val="2"/>
      <scheme val="minor"/>
    </font>
    <font>
      <sz val="10"/>
      <color theme="1"/>
      <name val="等线"/>
      <family val="2"/>
      <scheme val="minor"/>
    </font>
    <font>
      <sz val="11"/>
      <color theme="1"/>
      <name val="等线"/>
      <family val="2"/>
      <scheme val="minor"/>
    </font>
    <font>
      <sz val="11"/>
      <name val="Calibri"/>
      <family val="2"/>
      <charset val="134"/>
    </font>
    <font>
      <sz val="9"/>
      <name val="等线"/>
      <family val="3"/>
      <charset val="134"/>
      <scheme val="minor"/>
    </font>
  </fonts>
  <fills count="8">
    <fill>
      <patternFill patternType="none"/>
    </fill>
    <fill>
      <patternFill patternType="gray125"/>
    </fill>
    <fill>
      <patternFill patternType="solid">
        <fgColor indexed="65"/>
        <bgColor indexed="64"/>
      </patternFill>
    </fill>
    <fill>
      <patternFill patternType="solid">
        <fgColor rgb="FFBFBFBF"/>
        <bgColor indexed="64"/>
      </patternFill>
    </fill>
    <fill>
      <patternFill patternType="solid">
        <fgColor rgb="FFFFFF00"/>
        <bgColor indexed="64"/>
      </patternFill>
    </fill>
    <fill>
      <patternFill patternType="solid">
        <fgColor theme="0"/>
        <bgColor indexed="64"/>
      </patternFill>
    </fill>
    <fill>
      <patternFill patternType="solid">
        <fgColor theme="8" tint="0.59999389629810485"/>
        <bgColor indexed="64"/>
      </patternFill>
    </fill>
    <fill>
      <patternFill patternType="solid">
        <fgColor theme="0" tint="-0.149998474074526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9" fillId="0" borderId="0" applyNumberFormat="0" applyFill="0" applyBorder="0" applyAlignment="0" applyProtection="0"/>
    <xf numFmtId="0" fontId="22" fillId="0" borderId="0"/>
  </cellStyleXfs>
  <cellXfs count="128">
    <xf numFmtId="0" fontId="0" fillId="0" borderId="0" xfId="0"/>
    <xf numFmtId="0" fontId="0" fillId="0" borderId="0" xfId="0" applyAlignment="1">
      <alignment vertical="top"/>
    </xf>
    <xf numFmtId="0" fontId="0" fillId="0" borderId="0" xfId="0" applyAlignment="1">
      <alignment horizontal="left" vertical="top"/>
    </xf>
    <xf numFmtId="0" fontId="0" fillId="0" borderId="1" xfId="0" applyBorder="1" applyAlignment="1">
      <alignment horizontal="left" vertical="top"/>
    </xf>
    <xf numFmtId="0" fontId="11" fillId="3" borderId="1" xfId="0" applyFont="1" applyFill="1" applyBorder="1" applyAlignment="1">
      <alignment horizontal="center" vertical="top" wrapText="1"/>
    </xf>
    <xf numFmtId="0" fontId="0" fillId="0" borderId="1" xfId="0" applyBorder="1" applyAlignment="1">
      <alignment horizontal="center" vertical="top"/>
    </xf>
    <xf numFmtId="0" fontId="11" fillId="3" borderId="2" xfId="0" applyFont="1" applyFill="1" applyBorder="1" applyAlignment="1">
      <alignment horizontal="center" vertical="top" wrapText="1"/>
    </xf>
    <xf numFmtId="0" fontId="11" fillId="0" borderId="3" xfId="0" applyFont="1" applyBorder="1" applyAlignment="1">
      <alignment horizontal="left" vertical="top" wrapText="1"/>
    </xf>
    <xf numFmtId="0" fontId="0" fillId="0" borderId="3" xfId="0" applyBorder="1" applyAlignment="1">
      <alignment horizontal="center" vertical="top"/>
    </xf>
    <xf numFmtId="0" fontId="0" fillId="0" borderId="3" xfId="0" applyBorder="1" applyAlignment="1">
      <alignment horizontal="left" vertical="top"/>
    </xf>
    <xf numFmtId="0" fontId="0" fillId="0" borderId="2" xfId="0" applyBorder="1" applyAlignment="1">
      <alignment horizontal="left" vertical="top"/>
    </xf>
    <xf numFmtId="0" fontId="0" fillId="0" borderId="1" xfId="0" quotePrefix="1" applyBorder="1" applyAlignment="1">
      <alignment horizontal="center" vertical="top"/>
    </xf>
    <xf numFmtId="0" fontId="11" fillId="4" borderId="2" xfId="0" applyFont="1" applyFill="1" applyBorder="1" applyAlignment="1">
      <alignment horizontal="center" vertical="top" wrapText="1"/>
    </xf>
    <xf numFmtId="0" fontId="0" fillId="0" borderId="0" xfId="0" applyAlignment="1">
      <alignment horizontal="center" vertical="top"/>
    </xf>
    <xf numFmtId="9" fontId="12" fillId="2" borderId="3" xfId="0" applyNumberFormat="1" applyFont="1" applyFill="1" applyBorder="1" applyAlignment="1">
      <alignment horizontal="center" vertical="top"/>
    </xf>
    <xf numFmtId="9" fontId="13" fillId="2" borderId="3" xfId="0" applyNumberFormat="1" applyFont="1" applyFill="1" applyBorder="1" applyAlignment="1">
      <alignment horizontal="center" vertical="top"/>
    </xf>
    <xf numFmtId="0" fontId="0" fillId="5" borderId="0" xfId="0" applyFill="1" applyAlignment="1">
      <alignment vertical="top"/>
    </xf>
    <xf numFmtId="0" fontId="0" fillId="5" borderId="4" xfId="0" applyFill="1" applyBorder="1" applyAlignment="1">
      <alignment vertical="top"/>
    </xf>
    <xf numFmtId="0" fontId="0" fillId="5" borderId="0" xfId="0" applyFill="1" applyBorder="1" applyAlignment="1">
      <alignment vertical="top"/>
    </xf>
    <xf numFmtId="0" fontId="0" fillId="5" borderId="5" xfId="0" applyFill="1" applyBorder="1" applyAlignment="1">
      <alignment vertical="top"/>
    </xf>
    <xf numFmtId="0" fontId="0" fillId="5" borderId="4" xfId="0" applyFill="1" applyBorder="1" applyAlignment="1">
      <alignment horizontal="left" vertical="top" indent="2"/>
    </xf>
    <xf numFmtId="0" fontId="9" fillId="5" borderId="0" xfId="1" applyFill="1" applyBorder="1" applyAlignment="1">
      <alignment vertical="top"/>
    </xf>
    <xf numFmtId="0" fontId="0" fillId="5" borderId="6" xfId="0" applyFill="1" applyBorder="1" applyAlignment="1">
      <alignment vertical="top"/>
    </xf>
    <xf numFmtId="0" fontId="0" fillId="5" borderId="7" xfId="0" applyFill="1" applyBorder="1" applyAlignment="1">
      <alignment vertical="top"/>
    </xf>
    <xf numFmtId="0" fontId="0" fillId="5" borderId="8" xfId="0" applyFill="1" applyBorder="1" applyAlignment="1">
      <alignment vertical="top"/>
    </xf>
    <xf numFmtId="0" fontId="0" fillId="0" borderId="3" xfId="0" applyBorder="1" applyAlignment="1">
      <alignment horizontal="left" vertical="top" wrapText="1"/>
    </xf>
    <xf numFmtId="0" fontId="0" fillId="0" borderId="1" xfId="0" applyBorder="1" applyAlignment="1">
      <alignment horizontal="left" vertical="top" wrapText="1"/>
    </xf>
    <xf numFmtId="0" fontId="0" fillId="0" borderId="3" xfId="0" applyFill="1" applyBorder="1" applyAlignment="1">
      <alignment horizontal="left" vertical="top" wrapText="1"/>
    </xf>
    <xf numFmtId="0" fontId="11" fillId="0" borderId="3" xfId="0" applyFont="1" applyFill="1" applyBorder="1" applyAlignment="1">
      <alignment horizontal="left" vertical="top" wrapText="1"/>
    </xf>
    <xf numFmtId="0" fontId="0" fillId="0" borderId="1" xfId="0" applyFont="1" applyFill="1" applyBorder="1" applyAlignment="1">
      <alignment horizontal="left" vertical="top"/>
    </xf>
    <xf numFmtId="0" fontId="0" fillId="0" borderId="1" xfId="0" applyFont="1" applyFill="1" applyBorder="1" applyAlignment="1">
      <alignment horizontal="left" vertical="top" wrapText="1"/>
    </xf>
    <xf numFmtId="0" fontId="0" fillId="0" borderId="1" xfId="0" applyFont="1" applyBorder="1" applyAlignment="1">
      <alignment horizontal="left" vertical="top" wrapText="1"/>
    </xf>
    <xf numFmtId="0" fontId="0" fillId="0" borderId="3" xfId="0" applyFont="1" applyBorder="1" applyAlignment="1">
      <alignment horizontal="left" vertical="top" wrapText="1"/>
    </xf>
    <xf numFmtId="0" fontId="0" fillId="0" borderId="3" xfId="0" applyFont="1" applyFill="1" applyBorder="1" applyAlignment="1">
      <alignment horizontal="left" vertical="top" wrapText="1"/>
    </xf>
    <xf numFmtId="0" fontId="0" fillId="0" borderId="1" xfId="0" applyFont="1" applyBorder="1" applyAlignment="1">
      <alignment horizontal="center" vertical="top"/>
    </xf>
    <xf numFmtId="0" fontId="0" fillId="0" borderId="3" xfId="0" applyFont="1" applyBorder="1" applyAlignment="1">
      <alignment horizontal="center" vertical="top"/>
    </xf>
    <xf numFmtId="0" fontId="10" fillId="0" borderId="1" xfId="0" applyFont="1" applyBorder="1" applyAlignment="1">
      <alignment horizontal="left" vertical="top"/>
    </xf>
    <xf numFmtId="0" fontId="10" fillId="0" borderId="0" xfId="0" applyFont="1" applyAlignment="1">
      <alignment horizontal="left" vertical="top"/>
    </xf>
    <xf numFmtId="0" fontId="0" fillId="5" borderId="1" xfId="0" applyFont="1" applyFill="1" applyBorder="1" applyAlignment="1">
      <alignment horizontal="left" vertical="top" wrapText="1"/>
    </xf>
    <xf numFmtId="0" fontId="0" fillId="5" borderId="3" xfId="0" applyFont="1" applyFill="1" applyBorder="1" applyAlignment="1">
      <alignment horizontal="left" vertical="top" wrapText="1"/>
    </xf>
    <xf numFmtId="0" fontId="0" fillId="0" borderId="1" xfId="0" quotePrefix="1" applyFont="1" applyBorder="1" applyAlignment="1">
      <alignment horizontal="center" vertical="top"/>
    </xf>
    <xf numFmtId="0" fontId="0" fillId="0" borderId="1" xfId="0" applyFont="1" applyBorder="1" applyAlignment="1">
      <alignment horizontal="left" vertical="top"/>
    </xf>
    <xf numFmtId="0" fontId="0" fillId="5" borderId="9" xfId="0" applyFill="1" applyBorder="1" applyAlignment="1">
      <alignment horizontal="left" vertical="top"/>
    </xf>
    <xf numFmtId="0" fontId="0" fillId="5" borderId="0" xfId="0" applyFill="1" applyAlignment="1">
      <alignment horizontal="left" vertical="top"/>
    </xf>
    <xf numFmtId="0" fontId="14" fillId="5" borderId="0" xfId="0" applyFont="1" applyFill="1" applyBorder="1" applyAlignment="1">
      <alignment horizontal="left" vertical="top"/>
    </xf>
    <xf numFmtId="0" fontId="15" fillId="5" borderId="0" xfId="0" applyFont="1" applyFill="1" applyBorder="1" applyAlignment="1">
      <alignment horizontal="left" vertical="top"/>
    </xf>
    <xf numFmtId="0" fontId="4" fillId="0" borderId="0" xfId="0" applyFont="1" applyFill="1" applyBorder="1" applyAlignment="1">
      <alignment horizontal="left" vertical="top"/>
    </xf>
    <xf numFmtId="0" fontId="13" fillId="0" borderId="0" xfId="0" applyFont="1" applyFill="1" applyBorder="1" applyAlignment="1">
      <alignment horizontal="left" vertical="top"/>
    </xf>
    <xf numFmtId="0" fontId="0" fillId="0" borderId="9" xfId="0" applyFill="1" applyBorder="1" applyAlignment="1">
      <alignment horizontal="left" vertical="top"/>
    </xf>
    <xf numFmtId="0" fontId="14" fillId="0" borderId="0" xfId="0" applyFont="1" applyFill="1" applyBorder="1" applyAlignment="1">
      <alignment horizontal="left" vertical="top" wrapText="1"/>
    </xf>
    <xf numFmtId="0" fontId="0" fillId="0" borderId="0" xfId="0" applyFill="1" applyAlignment="1">
      <alignment horizontal="left" vertical="top"/>
    </xf>
    <xf numFmtId="0" fontId="0" fillId="0" borderId="0" xfId="0" applyFill="1" applyAlignment="1">
      <alignment vertical="top"/>
    </xf>
    <xf numFmtId="0" fontId="12" fillId="0" borderId="0" xfId="0" applyFont="1" applyFill="1" applyBorder="1" applyAlignment="1">
      <alignment horizontal="left" vertical="top" wrapText="1"/>
    </xf>
    <xf numFmtId="0" fontId="14" fillId="0" borderId="0" xfId="0" applyFont="1" applyFill="1" applyBorder="1" applyAlignment="1">
      <alignment horizontal="left" vertical="top"/>
    </xf>
    <xf numFmtId="0" fontId="13" fillId="0" borderId="0" xfId="0" applyFont="1" applyFill="1" applyBorder="1" applyAlignment="1">
      <alignment horizontal="left" vertical="top" wrapText="1"/>
    </xf>
    <xf numFmtId="0" fontId="15" fillId="0" borderId="0" xfId="0" applyFont="1" applyFill="1" applyBorder="1" applyAlignment="1">
      <alignment horizontal="left" vertical="top"/>
    </xf>
    <xf numFmtId="0" fontId="0" fillId="0" borderId="0" xfId="0" applyFill="1" applyBorder="1" applyAlignment="1">
      <alignment horizontal="left" vertical="top"/>
    </xf>
    <xf numFmtId="0" fontId="0" fillId="5" borderId="0" xfId="0" applyFill="1" applyBorder="1" applyAlignment="1">
      <alignment horizontal="left" vertical="top"/>
    </xf>
    <xf numFmtId="0" fontId="16" fillId="0" borderId="2" xfId="0" applyFont="1" applyBorder="1" applyAlignment="1">
      <alignment horizontal="left" vertical="top"/>
    </xf>
    <xf numFmtId="0" fontId="6" fillId="3" borderId="2" xfId="0" applyFont="1" applyFill="1" applyBorder="1" applyAlignment="1">
      <alignment horizontal="center" vertical="top" wrapText="1"/>
    </xf>
    <xf numFmtId="0" fontId="6" fillId="4" borderId="2" xfId="0" applyFont="1" applyFill="1" applyBorder="1" applyAlignment="1">
      <alignment horizontal="center" vertical="top" wrapText="1"/>
    </xf>
    <xf numFmtId="0" fontId="6" fillId="0" borderId="3" xfId="0" applyFont="1" applyBorder="1" applyAlignment="1">
      <alignment horizontal="left" vertical="top" wrapText="1"/>
    </xf>
    <xf numFmtId="0" fontId="16" fillId="0" borderId="3" xfId="0" applyFont="1" applyBorder="1" applyAlignment="1">
      <alignment horizontal="center" vertical="top"/>
    </xf>
    <xf numFmtId="0" fontId="16" fillId="0" borderId="3" xfId="0" applyFont="1" applyBorder="1" applyAlignment="1">
      <alignment horizontal="left" vertical="top" wrapText="1"/>
    </xf>
    <xf numFmtId="9" fontId="8" fillId="2" borderId="3" xfId="0" applyNumberFormat="1" applyFont="1" applyFill="1" applyBorder="1" applyAlignment="1">
      <alignment horizontal="center" vertical="top"/>
    </xf>
    <xf numFmtId="0" fontId="16" fillId="0" borderId="3" xfId="0" applyFont="1" applyBorder="1" applyAlignment="1">
      <alignment horizontal="left" vertical="top"/>
    </xf>
    <xf numFmtId="0" fontId="16" fillId="0" borderId="1" xfId="0" applyFont="1" applyBorder="1" applyAlignment="1">
      <alignment horizontal="center" vertical="top"/>
    </xf>
    <xf numFmtId="0" fontId="16" fillId="0" borderId="1" xfId="0" applyFont="1" applyBorder="1" applyAlignment="1">
      <alignment horizontal="left" vertical="top" wrapText="1"/>
    </xf>
    <xf numFmtId="0" fontId="16" fillId="0" borderId="1" xfId="0" applyFont="1" applyBorder="1" applyAlignment="1">
      <alignment horizontal="left" vertical="top"/>
    </xf>
    <xf numFmtId="0" fontId="16" fillId="0" borderId="1" xfId="0" quotePrefix="1" applyFont="1" applyBorder="1" applyAlignment="1">
      <alignment horizontal="center" vertical="top"/>
    </xf>
    <xf numFmtId="0" fontId="16" fillId="0" borderId="1" xfId="0" applyFont="1" applyFill="1" applyBorder="1" applyAlignment="1">
      <alignment horizontal="left" vertical="top"/>
    </xf>
    <xf numFmtId="0" fontId="16" fillId="0" borderId="1" xfId="0" applyFont="1" applyFill="1" applyBorder="1" applyAlignment="1">
      <alignment horizontal="left" vertical="top" wrapText="1"/>
    </xf>
    <xf numFmtId="0" fontId="6" fillId="5" borderId="3" xfId="0" applyFont="1" applyFill="1" applyBorder="1" applyAlignment="1">
      <alignment horizontal="left" vertical="top" wrapText="1"/>
    </xf>
    <xf numFmtId="0" fontId="16" fillId="5" borderId="1" xfId="0" applyFont="1" applyFill="1" applyBorder="1" applyAlignment="1">
      <alignment horizontal="center" vertical="top"/>
    </xf>
    <xf numFmtId="0" fontId="16" fillId="5" borderId="1" xfId="0" applyFont="1" applyFill="1" applyBorder="1" applyAlignment="1">
      <alignment horizontal="left" vertical="top" wrapText="1"/>
    </xf>
    <xf numFmtId="0" fontId="16" fillId="5" borderId="3" xfId="0" applyFont="1" applyFill="1" applyBorder="1" applyAlignment="1">
      <alignment horizontal="left" vertical="top" wrapText="1"/>
    </xf>
    <xf numFmtId="0" fontId="16" fillId="0" borderId="1" xfId="0" quotePrefix="1" applyFont="1" applyFill="1" applyBorder="1" applyAlignment="1">
      <alignment horizontal="center" vertical="top"/>
    </xf>
    <xf numFmtId="9" fontId="13" fillId="2" borderId="1" xfId="0" applyNumberFormat="1" applyFont="1" applyFill="1" applyBorder="1" applyAlignment="1">
      <alignment horizontal="center" vertical="top"/>
    </xf>
    <xf numFmtId="0" fontId="20" fillId="0" borderId="0" xfId="0" applyFont="1" applyAlignment="1">
      <alignment horizontal="left"/>
    </xf>
    <xf numFmtId="0" fontId="21" fillId="7" borderId="2" xfId="2" applyFont="1" applyFill="1" applyBorder="1" applyAlignment="1">
      <alignment horizontal="center" textRotation="90" wrapText="1"/>
    </xf>
    <xf numFmtId="0" fontId="21" fillId="7" borderId="1" xfId="2" applyFont="1" applyFill="1" applyBorder="1" applyAlignment="1">
      <alignment horizontal="center" textRotation="90" wrapText="1"/>
    </xf>
    <xf numFmtId="0" fontId="6" fillId="4" borderId="3" xfId="0" applyFont="1" applyFill="1" applyBorder="1" applyAlignment="1">
      <alignment horizontal="left" vertical="top" wrapText="1"/>
    </xf>
    <xf numFmtId="0" fontId="16" fillId="4" borderId="1" xfId="0" applyFont="1" applyFill="1" applyBorder="1" applyAlignment="1">
      <alignment horizontal="center" vertical="top"/>
    </xf>
    <xf numFmtId="0" fontId="16" fillId="4" borderId="1" xfId="0" applyFont="1" applyFill="1" applyBorder="1" applyAlignment="1">
      <alignment horizontal="left" vertical="top" wrapText="1"/>
    </xf>
    <xf numFmtId="0" fontId="23" fillId="4" borderId="1" xfId="0" applyFont="1" applyFill="1" applyBorder="1" applyAlignment="1">
      <alignment horizontal="left" vertical="top" wrapText="1"/>
    </xf>
    <xf numFmtId="0" fontId="18" fillId="6" borderId="16" xfId="0" applyFont="1" applyFill="1" applyBorder="1" applyAlignment="1">
      <alignment horizontal="left" vertical="top" wrapText="1"/>
    </xf>
    <xf numFmtId="0" fontId="18" fillId="6" borderId="17" xfId="0" applyFont="1" applyFill="1" applyBorder="1" applyAlignment="1">
      <alignment horizontal="left" vertical="top" wrapText="1"/>
    </xf>
    <xf numFmtId="0" fontId="0" fillId="0" borderId="0" xfId="0" applyAlignment="1">
      <alignment horizontal="left" vertical="top"/>
    </xf>
    <xf numFmtId="0" fontId="0" fillId="0" borderId="1" xfId="0" applyBorder="1" applyAlignment="1">
      <alignment horizontal="left" vertical="top"/>
    </xf>
    <xf numFmtId="0" fontId="0" fillId="0" borderId="1" xfId="0" applyBorder="1" applyAlignment="1">
      <alignment horizontal="center" vertical="top"/>
    </xf>
    <xf numFmtId="0" fontId="11" fillId="0" borderId="3" xfId="0" applyFont="1" applyBorder="1" applyAlignment="1">
      <alignment horizontal="left" vertical="top" wrapText="1"/>
    </xf>
    <xf numFmtId="0" fontId="0" fillId="0" borderId="3" xfId="0" applyBorder="1" applyAlignment="1">
      <alignment horizontal="center" vertical="top"/>
    </xf>
    <xf numFmtId="0" fontId="0" fillId="0" borderId="3" xfId="0" applyBorder="1" applyAlignment="1">
      <alignment horizontal="left" vertical="top"/>
    </xf>
    <xf numFmtId="9" fontId="12" fillId="2" borderId="3" xfId="0" applyNumberFormat="1" applyFont="1" applyFill="1" applyBorder="1" applyAlignment="1">
      <alignment horizontal="center" vertical="top"/>
    </xf>
    <xf numFmtId="0" fontId="0" fillId="0" borderId="3" xfId="0" applyBorder="1" applyAlignment="1">
      <alignment horizontal="left" vertical="top" wrapText="1"/>
    </xf>
    <xf numFmtId="0" fontId="10" fillId="0" borderId="0" xfId="0" applyFont="1" applyAlignment="1">
      <alignment horizontal="left" vertical="top"/>
    </xf>
    <xf numFmtId="0" fontId="6" fillId="0" borderId="3" xfId="0" applyFont="1" applyBorder="1" applyAlignment="1">
      <alignment horizontal="left" vertical="top" wrapText="1"/>
    </xf>
    <xf numFmtId="0" fontId="16" fillId="0" borderId="3" xfId="0" applyFont="1" applyBorder="1" applyAlignment="1">
      <alignment horizontal="left" vertical="top" wrapText="1"/>
    </xf>
    <xf numFmtId="0" fontId="16" fillId="0" borderId="1" xfId="0" applyFont="1" applyBorder="1" applyAlignment="1">
      <alignment horizontal="center" vertical="top"/>
    </xf>
    <xf numFmtId="0" fontId="16" fillId="0" borderId="1" xfId="0" applyFont="1" applyBorder="1" applyAlignment="1">
      <alignment horizontal="left" vertical="top" wrapText="1"/>
    </xf>
    <xf numFmtId="0" fontId="10" fillId="0" borderId="1" xfId="0" applyFont="1" applyBorder="1" applyAlignment="1">
      <alignment horizontal="left" vertical="top" wrapText="1"/>
    </xf>
    <xf numFmtId="0" fontId="10" fillId="0" borderId="3" xfId="0" applyFont="1" applyBorder="1" applyAlignment="1">
      <alignment horizontal="left" vertical="top" wrapText="1"/>
    </xf>
    <xf numFmtId="9" fontId="13" fillId="2" borderId="1" xfId="0" applyNumberFormat="1" applyFont="1" applyFill="1" applyBorder="1" applyAlignment="1">
      <alignment horizontal="center" vertical="top"/>
    </xf>
    <xf numFmtId="0" fontId="18" fillId="6" borderId="18" xfId="0" applyFont="1" applyFill="1" applyBorder="1" applyAlignment="1">
      <alignment horizontal="left" vertical="top" wrapText="1"/>
    </xf>
    <xf numFmtId="0" fontId="10" fillId="5" borderId="3" xfId="0" applyFont="1" applyFill="1" applyBorder="1" applyAlignment="1">
      <alignment horizontal="left" vertical="top" wrapText="1"/>
    </xf>
    <xf numFmtId="0" fontId="10" fillId="0" borderId="3" xfId="0" applyFont="1" applyFill="1" applyBorder="1" applyAlignment="1">
      <alignment horizontal="left" vertical="top" wrapText="1"/>
    </xf>
    <xf numFmtId="0" fontId="14" fillId="0" borderId="0" xfId="0" applyFont="1" applyFill="1" applyBorder="1" applyAlignment="1">
      <alignment horizontal="left" vertical="top" wrapText="1"/>
    </xf>
    <xf numFmtId="0" fontId="0" fillId="5" borderId="4" xfId="0" applyFill="1" applyBorder="1" applyAlignment="1">
      <alignment vertical="top" wrapText="1"/>
    </xf>
    <xf numFmtId="0" fontId="0" fillId="5" borderId="0" xfId="0" applyFill="1" applyBorder="1" applyAlignment="1">
      <alignment vertical="top" wrapText="1"/>
    </xf>
    <xf numFmtId="0" fontId="0" fillId="5" borderId="5" xfId="0" applyFill="1" applyBorder="1" applyAlignment="1">
      <alignment vertical="top" wrapText="1"/>
    </xf>
    <xf numFmtId="0" fontId="17" fillId="5" borderId="10" xfId="0" applyFont="1" applyFill="1" applyBorder="1" applyAlignment="1">
      <alignment vertical="top"/>
    </xf>
    <xf numFmtId="0" fontId="17" fillId="5" borderId="11" xfId="0" applyFont="1" applyFill="1" applyBorder="1" applyAlignment="1">
      <alignment vertical="top"/>
    </xf>
    <xf numFmtId="0" fontId="17" fillId="5" borderId="12" xfId="0" applyFont="1" applyFill="1" applyBorder="1" applyAlignment="1">
      <alignment vertical="top"/>
    </xf>
    <xf numFmtId="0" fontId="14" fillId="0" borderId="0" xfId="0" applyFont="1" applyFill="1" applyBorder="1" applyAlignment="1">
      <alignment horizontal="left" vertical="top" wrapText="1"/>
    </xf>
    <xf numFmtId="0" fontId="14" fillId="0" borderId="0" xfId="0" applyFont="1" applyFill="1" applyBorder="1" applyAlignment="1">
      <alignment horizontal="left" vertical="top"/>
    </xf>
    <xf numFmtId="0" fontId="18" fillId="6" borderId="13" xfId="0" applyFont="1" applyFill="1" applyBorder="1" applyAlignment="1">
      <alignment horizontal="left" vertical="top" wrapText="1"/>
    </xf>
    <xf numFmtId="0" fontId="18" fillId="6" borderId="14" xfId="0" applyFont="1" applyFill="1" applyBorder="1" applyAlignment="1">
      <alignment horizontal="left" vertical="top" wrapText="1"/>
    </xf>
    <xf numFmtId="0" fontId="18" fillId="6" borderId="15" xfId="0" applyFont="1" applyFill="1" applyBorder="1" applyAlignment="1">
      <alignment horizontal="left" vertical="top" wrapText="1"/>
    </xf>
    <xf numFmtId="0" fontId="17" fillId="0" borderId="13" xfId="0" applyFont="1" applyBorder="1" applyAlignment="1">
      <alignment horizontal="left" vertical="top"/>
    </xf>
    <xf numFmtId="0" fontId="17" fillId="0" borderId="14" xfId="0" applyFont="1" applyBorder="1" applyAlignment="1">
      <alignment horizontal="left" vertical="top"/>
    </xf>
    <xf numFmtId="0" fontId="17" fillId="0" borderId="15" xfId="0" applyFont="1" applyBorder="1" applyAlignment="1">
      <alignment horizontal="left" vertical="top"/>
    </xf>
    <xf numFmtId="0" fontId="7" fillId="6" borderId="13" xfId="0" applyFont="1" applyFill="1" applyBorder="1" applyAlignment="1">
      <alignment horizontal="left" vertical="top" wrapText="1"/>
    </xf>
    <xf numFmtId="0" fontId="7" fillId="6" borderId="14" xfId="0" applyFont="1" applyFill="1" applyBorder="1" applyAlignment="1">
      <alignment horizontal="left" vertical="top" wrapText="1"/>
    </xf>
    <xf numFmtId="0" fontId="7" fillId="6" borderId="15" xfId="0" applyFont="1" applyFill="1" applyBorder="1" applyAlignment="1">
      <alignment horizontal="left" vertical="top" wrapText="1"/>
    </xf>
    <xf numFmtId="0" fontId="19" fillId="0" borderId="13" xfId="0" applyFont="1" applyBorder="1" applyAlignment="1">
      <alignment horizontal="left" vertical="top"/>
    </xf>
    <xf numFmtId="0" fontId="19" fillId="0" borderId="14" xfId="0" applyFont="1" applyBorder="1" applyAlignment="1">
      <alignment horizontal="left" vertical="top"/>
    </xf>
    <xf numFmtId="0" fontId="19" fillId="0" borderId="15" xfId="0" applyFont="1" applyBorder="1" applyAlignment="1">
      <alignment horizontal="left" vertical="top"/>
    </xf>
    <xf numFmtId="0" fontId="15" fillId="0" borderId="0" xfId="0" applyFont="1" applyFill="1" applyBorder="1" applyAlignment="1">
      <alignment horizontal="left" vertical="top" wrapText="1"/>
    </xf>
  </cellXfs>
  <cellStyles count="3">
    <cellStyle name="Normal 2" xfId="2"/>
    <cellStyle name="常规" xfId="0" builtinId="0"/>
    <cellStyle name="超链接" xfId="1" builtinId="8"/>
  </cellStyles>
  <dxfs count="304">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haoyuxin@hilsilicon.com" TargetMode="External"/><Relationship Id="rId2" Type="http://schemas.openxmlformats.org/officeDocument/2006/relationships/hyperlink" Target="mailto:leif.mattisson@ericsson.com" TargetMode="External"/><Relationship Id="rId1" Type="http://schemas.openxmlformats.org/officeDocument/2006/relationships/hyperlink" Target="mailto:songdan@chinamobile.com"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W17"/>
  <sheetViews>
    <sheetView tabSelected="1" workbookViewId="0">
      <selection activeCell="K1" sqref="K1"/>
    </sheetView>
  </sheetViews>
  <sheetFormatPr defaultColWidth="8.75" defaultRowHeight="14.25" x14ac:dyDescent="0.2"/>
  <cols>
    <col min="1" max="10" width="8.75" style="16"/>
    <col min="11" max="11" width="21.75" style="16" customWidth="1"/>
    <col min="12" max="12" width="8.75" style="16"/>
    <col min="13" max="16384" width="8.75" style="1"/>
  </cols>
  <sheetData>
    <row r="1" spans="1:23" s="50" customFormat="1" ht="16.149999999999999" customHeight="1" x14ac:dyDescent="0.2">
      <c r="A1" s="48"/>
      <c r="B1" s="114" t="s">
        <v>330</v>
      </c>
      <c r="C1" s="114"/>
      <c r="D1" s="114"/>
      <c r="E1" s="114"/>
      <c r="F1" s="114"/>
      <c r="G1" s="114"/>
      <c r="H1" s="114"/>
      <c r="I1" s="114"/>
      <c r="J1" s="114"/>
      <c r="K1" s="106" t="s">
        <v>338</v>
      </c>
      <c r="L1" s="56"/>
      <c r="N1" s="51"/>
      <c r="O1" s="51"/>
      <c r="P1" s="51"/>
      <c r="Q1" s="51"/>
      <c r="R1" s="51"/>
      <c r="S1" s="51"/>
      <c r="T1" s="51"/>
      <c r="U1" s="51"/>
      <c r="V1" s="51"/>
      <c r="W1" s="51"/>
    </row>
    <row r="2" spans="1:23" s="50" customFormat="1" ht="15.75" x14ac:dyDescent="0.2">
      <c r="A2" s="48"/>
      <c r="B2" s="113" t="s">
        <v>331</v>
      </c>
      <c r="C2" s="114"/>
      <c r="D2" s="114"/>
      <c r="E2" s="114"/>
      <c r="F2" s="114"/>
      <c r="G2" s="114"/>
      <c r="H2" s="114"/>
      <c r="I2" s="114"/>
      <c r="J2" s="114"/>
      <c r="K2" s="52"/>
      <c r="L2" s="56"/>
      <c r="N2" s="51"/>
      <c r="O2" s="51"/>
      <c r="P2" s="51"/>
      <c r="Q2" s="51"/>
      <c r="R2" s="51"/>
      <c r="S2" s="51"/>
      <c r="T2" s="51"/>
      <c r="U2" s="51"/>
      <c r="V2" s="51"/>
      <c r="W2" s="51"/>
    </row>
    <row r="3" spans="1:23" s="50" customFormat="1" ht="14.25" customHeight="1" x14ac:dyDescent="0.2">
      <c r="A3" s="48"/>
      <c r="B3" s="53"/>
      <c r="C3" s="53"/>
      <c r="D3" s="53"/>
      <c r="E3" s="54"/>
      <c r="F3" s="54"/>
      <c r="G3" s="54"/>
      <c r="H3" s="54"/>
      <c r="I3" s="54"/>
      <c r="J3" s="54"/>
      <c r="K3" s="49"/>
      <c r="L3" s="56"/>
      <c r="N3" s="51"/>
      <c r="O3" s="51"/>
      <c r="P3" s="51"/>
      <c r="Q3" s="51"/>
      <c r="R3" s="51"/>
      <c r="S3" s="51"/>
      <c r="T3" s="51"/>
      <c r="U3" s="51"/>
      <c r="V3" s="51"/>
      <c r="W3" s="51"/>
    </row>
    <row r="4" spans="1:23" s="50" customFormat="1" ht="15.75" x14ac:dyDescent="0.2">
      <c r="A4" s="48"/>
      <c r="B4" s="53" t="s">
        <v>228</v>
      </c>
      <c r="C4" s="53"/>
      <c r="D4" s="53"/>
      <c r="E4" s="55" t="s">
        <v>250</v>
      </c>
      <c r="F4" s="47"/>
      <c r="G4" s="47"/>
      <c r="H4" s="47"/>
      <c r="I4" s="47"/>
      <c r="J4" s="47"/>
      <c r="K4" s="47"/>
      <c r="L4" s="56"/>
      <c r="N4" s="51"/>
      <c r="O4" s="51"/>
      <c r="P4" s="51"/>
      <c r="Q4" s="51"/>
      <c r="R4" s="51"/>
      <c r="S4" s="51"/>
      <c r="T4" s="51"/>
      <c r="U4" s="51"/>
      <c r="V4" s="51"/>
      <c r="W4" s="51"/>
    </row>
    <row r="5" spans="1:23" s="50" customFormat="1" ht="15.75" x14ac:dyDescent="0.2">
      <c r="A5" s="48"/>
      <c r="B5" s="53" t="s">
        <v>229</v>
      </c>
      <c r="C5" s="53"/>
      <c r="D5" s="53"/>
      <c r="E5" s="46" t="s">
        <v>332</v>
      </c>
      <c r="F5" s="47"/>
      <c r="G5" s="47"/>
      <c r="H5" s="47"/>
      <c r="I5" s="47"/>
      <c r="J5" s="47"/>
      <c r="K5" s="47"/>
      <c r="L5" s="56"/>
      <c r="N5" s="51"/>
      <c r="O5" s="51"/>
      <c r="P5" s="51"/>
      <c r="Q5" s="51"/>
      <c r="R5" s="51"/>
      <c r="S5" s="51"/>
      <c r="T5" s="51"/>
      <c r="U5" s="51"/>
      <c r="V5" s="51"/>
      <c r="W5" s="51"/>
    </row>
    <row r="6" spans="1:23" s="43" customFormat="1" ht="42" customHeight="1" x14ac:dyDescent="0.2">
      <c r="A6" s="42"/>
      <c r="B6" s="44" t="s">
        <v>230</v>
      </c>
      <c r="C6" s="44"/>
      <c r="D6" s="44"/>
      <c r="E6" s="127" t="s">
        <v>333</v>
      </c>
      <c r="F6" s="127"/>
      <c r="G6" s="127"/>
      <c r="H6" s="127"/>
      <c r="I6" s="127"/>
      <c r="J6" s="127"/>
      <c r="K6" s="127"/>
      <c r="L6" s="57"/>
      <c r="N6" s="1"/>
      <c r="O6" s="1"/>
      <c r="P6" s="1"/>
      <c r="Q6" s="1"/>
      <c r="R6" s="1"/>
      <c r="S6" s="1"/>
      <c r="T6" s="1"/>
      <c r="U6" s="1"/>
      <c r="V6" s="1"/>
      <c r="W6" s="1"/>
    </row>
    <row r="7" spans="1:23" s="43" customFormat="1" ht="15.75" x14ac:dyDescent="0.2">
      <c r="A7" s="42"/>
      <c r="B7" s="44" t="s">
        <v>231</v>
      </c>
      <c r="C7" s="44"/>
      <c r="D7" s="44"/>
      <c r="E7" s="45" t="s">
        <v>334</v>
      </c>
      <c r="F7" s="44"/>
      <c r="G7" s="44"/>
      <c r="H7" s="44"/>
      <c r="I7" s="44"/>
      <c r="J7" s="44"/>
      <c r="K7" s="44"/>
      <c r="L7" s="57"/>
      <c r="N7" s="1"/>
      <c r="O7" s="1"/>
      <c r="P7" s="1"/>
      <c r="Q7" s="1"/>
      <c r="R7" s="1"/>
      <c r="S7" s="1"/>
      <c r="T7" s="1"/>
      <c r="U7" s="1"/>
      <c r="V7" s="1"/>
      <c r="W7" s="1"/>
    </row>
    <row r="9" spans="1:23" ht="15" thickBot="1" x14ac:dyDescent="0.25"/>
    <row r="10" spans="1:23" ht="23.25" x14ac:dyDescent="0.2">
      <c r="A10" s="110" t="s">
        <v>26</v>
      </c>
      <c r="B10" s="111"/>
      <c r="C10" s="111"/>
      <c r="D10" s="111"/>
      <c r="E10" s="111"/>
      <c r="F10" s="111"/>
      <c r="G10" s="111"/>
      <c r="H10" s="111"/>
      <c r="I10" s="111"/>
      <c r="J10" s="111"/>
      <c r="K10" s="112"/>
    </row>
    <row r="11" spans="1:23" x14ac:dyDescent="0.2">
      <c r="A11" s="17"/>
      <c r="B11" s="18"/>
      <c r="C11" s="18"/>
      <c r="D11" s="18"/>
      <c r="E11" s="18"/>
      <c r="F11" s="18"/>
      <c r="G11" s="18"/>
      <c r="H11" s="18"/>
      <c r="I11" s="18"/>
      <c r="J11" s="18"/>
      <c r="K11" s="19"/>
    </row>
    <row r="12" spans="1:23" ht="248.25" customHeight="1" x14ac:dyDescent="0.2">
      <c r="A12" s="107" t="s">
        <v>289</v>
      </c>
      <c r="B12" s="108"/>
      <c r="C12" s="108"/>
      <c r="D12" s="108"/>
      <c r="E12" s="108"/>
      <c r="F12" s="108"/>
      <c r="G12" s="108"/>
      <c r="H12" s="108"/>
      <c r="I12" s="108"/>
      <c r="J12" s="108"/>
      <c r="K12" s="109"/>
    </row>
    <row r="13" spans="1:23" x14ac:dyDescent="0.2">
      <c r="A13" s="17" t="s">
        <v>27</v>
      </c>
      <c r="B13" s="18"/>
      <c r="C13" s="18"/>
      <c r="D13" s="18"/>
      <c r="E13" s="18"/>
      <c r="F13" s="18"/>
      <c r="G13" s="18"/>
      <c r="H13" s="18"/>
      <c r="I13" s="18"/>
      <c r="J13" s="18"/>
      <c r="K13" s="19"/>
    </row>
    <row r="14" spans="1:23" x14ac:dyDescent="0.2">
      <c r="A14" s="20" t="s">
        <v>28</v>
      </c>
      <c r="B14" s="18"/>
      <c r="C14" s="18"/>
      <c r="D14" s="21" t="s">
        <v>29</v>
      </c>
      <c r="E14" s="18"/>
      <c r="F14" s="18"/>
      <c r="G14" s="18"/>
      <c r="H14" s="18"/>
      <c r="I14" s="18"/>
      <c r="J14" s="18"/>
      <c r="K14" s="19"/>
    </row>
    <row r="15" spans="1:23" x14ac:dyDescent="0.2">
      <c r="A15" s="20" t="s">
        <v>335</v>
      </c>
      <c r="B15" s="18"/>
      <c r="C15" s="18"/>
      <c r="D15" s="21" t="s">
        <v>30</v>
      </c>
      <c r="E15" s="18"/>
      <c r="F15" s="18"/>
      <c r="G15" s="18"/>
      <c r="H15" s="18"/>
      <c r="I15" s="18"/>
      <c r="J15" s="18"/>
      <c r="K15" s="19"/>
    </row>
    <row r="16" spans="1:23" x14ac:dyDescent="0.2">
      <c r="A16" s="20" t="s">
        <v>336</v>
      </c>
      <c r="B16" s="18"/>
      <c r="C16" s="18"/>
      <c r="D16" s="21" t="s">
        <v>337</v>
      </c>
      <c r="E16" s="18"/>
      <c r="F16" s="18"/>
      <c r="G16" s="18"/>
      <c r="H16" s="18"/>
      <c r="I16" s="18"/>
      <c r="J16" s="18"/>
      <c r="K16" s="19"/>
    </row>
    <row r="17" spans="1:11" ht="15" thickBot="1" x14ac:dyDescent="0.25">
      <c r="A17" s="22"/>
      <c r="B17" s="23"/>
      <c r="C17" s="23"/>
      <c r="D17" s="23"/>
      <c r="E17" s="23"/>
      <c r="F17" s="23"/>
      <c r="G17" s="23"/>
      <c r="H17" s="23"/>
      <c r="I17" s="23"/>
      <c r="J17" s="23"/>
      <c r="K17" s="24"/>
    </row>
  </sheetData>
  <mergeCells count="5">
    <mergeCell ref="A12:K12"/>
    <mergeCell ref="A10:K10"/>
    <mergeCell ref="B2:J2"/>
    <mergeCell ref="B1:J1"/>
    <mergeCell ref="E6:K6"/>
  </mergeCells>
  <phoneticPr fontId="3" type="noConversion"/>
  <hyperlinks>
    <hyperlink ref="D14" r:id="rId1"/>
    <hyperlink ref="D15" r:id="rId2"/>
    <hyperlink ref="D16" r:id="rId3"/>
  </hyperlinks>
  <pageMargins left="0.7" right="0.7" top="0.75" bottom="0.75" header="0.3" footer="0.3"/>
  <pageSetup orientation="portrait"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0000"/>
  </sheetPr>
  <dimension ref="A1:R53"/>
  <sheetViews>
    <sheetView topLeftCell="A7" zoomScale="85" zoomScaleNormal="85" workbookViewId="0">
      <selection activeCell="C4" sqref="C4"/>
    </sheetView>
  </sheetViews>
  <sheetFormatPr defaultColWidth="8.75" defaultRowHeight="14.25" x14ac:dyDescent="0.2"/>
  <cols>
    <col min="1" max="1" width="9.375" style="3" customWidth="1"/>
    <col min="2" max="2" width="7.75" style="5" customWidth="1"/>
    <col min="3" max="3" width="24.125" style="3" customWidth="1"/>
    <col min="4" max="4" width="37.75" style="26" customWidth="1"/>
    <col min="5" max="5" width="52.625" style="26" customWidth="1"/>
    <col min="6" max="6" width="13.375" style="5" customWidth="1"/>
    <col min="7" max="7" width="32" style="3" customWidth="1"/>
    <col min="8" max="10" width="8.75" style="2"/>
    <col min="11" max="11" width="9.375" style="2" bestFit="1" customWidth="1"/>
    <col min="12" max="16384" width="8.75" style="2"/>
  </cols>
  <sheetData>
    <row r="1" spans="1:18" ht="23.25" x14ac:dyDescent="0.2">
      <c r="A1" s="10" t="s">
        <v>9</v>
      </c>
      <c r="B1" s="118" t="s">
        <v>10</v>
      </c>
      <c r="C1" s="119"/>
      <c r="D1" s="119"/>
      <c r="E1" s="119"/>
      <c r="F1" s="119"/>
      <c r="G1" s="120"/>
      <c r="I1" s="78" t="s">
        <v>284</v>
      </c>
    </row>
    <row r="2" spans="1:18" s="13" customFormat="1" ht="30" x14ac:dyDescent="0.2">
      <c r="A2" s="6" t="s">
        <v>6</v>
      </c>
      <c r="B2" s="6" t="s">
        <v>0</v>
      </c>
      <c r="C2" s="6" t="s">
        <v>1</v>
      </c>
      <c r="D2" s="6" t="s">
        <v>2</v>
      </c>
      <c r="E2" s="6" t="s">
        <v>3</v>
      </c>
      <c r="F2" s="12" t="s">
        <v>4</v>
      </c>
      <c r="G2" s="12" t="s">
        <v>5</v>
      </c>
      <c r="I2" s="4" t="s">
        <v>7</v>
      </c>
      <c r="J2" s="4" t="s">
        <v>8</v>
      </c>
      <c r="K2" s="4" t="s">
        <v>15</v>
      </c>
      <c r="L2" s="4" t="s">
        <v>16</v>
      </c>
      <c r="M2" s="4" t="s">
        <v>17</v>
      </c>
      <c r="N2" s="4" t="s">
        <v>18</v>
      </c>
      <c r="O2" s="4" t="s">
        <v>19</v>
      </c>
      <c r="P2" s="4">
        <v>38.533000000000001</v>
      </c>
      <c r="Q2" s="4">
        <v>38.902999999999999</v>
      </c>
      <c r="R2" s="4">
        <v>38.905000000000001</v>
      </c>
    </row>
    <row r="3" spans="1:18" ht="15.6" customHeight="1" x14ac:dyDescent="0.2">
      <c r="A3" s="115" t="s">
        <v>14</v>
      </c>
      <c r="B3" s="116"/>
      <c r="C3" s="116"/>
      <c r="D3" s="116"/>
      <c r="E3" s="116"/>
      <c r="F3" s="116"/>
      <c r="G3" s="117"/>
      <c r="I3" s="15">
        <f>IF(COUNTA($F$4:$F$7)&gt;0,SUM($F$4:$F$7)/COUNTA($F$4:$F$7),"")</f>
        <v>0</v>
      </c>
      <c r="J3" s="15">
        <f>IF(COUNTA($F$9:$F$11)&gt;0,SUM($F$9:$F$11)/COUNTA($F$9:$F$11),"")</f>
        <v>0</v>
      </c>
      <c r="K3" s="15">
        <f>IF(COUNTA($F$13:$F$15)&gt;0,SUM($F$13:$F$15)/COUNTA($F$13:$F$15),"")</f>
        <v>0</v>
      </c>
      <c r="L3" s="15">
        <f>IF(COUNTA($F$24:$F$25)&gt;0,SUM($F$24:$F$25)/COUNTA($F$24:$F$25),"")</f>
        <v>0</v>
      </c>
      <c r="M3" s="15">
        <f>IF(COUNTA($F$20:$F$22),SUM($F$20:$F$22)/COUNTA($F$20:$F$22),"")</f>
        <v>0</v>
      </c>
      <c r="N3" s="15">
        <f>IF(COUNTA($F$24:$F$25)&gt;0,SUM($F$43:$F$45)/COUNTA($F$24:$F$25),"")</f>
        <v>0</v>
      </c>
      <c r="O3" s="15">
        <f>IF(COUNTA($F$28:$F$30)&gt;0,SUM($F$28:$F$30)/COUNTA($F$28:$F$30),"")</f>
        <v>0</v>
      </c>
      <c r="P3" s="15">
        <f>IF(COUNTA($F$32:$F$34)&gt;0,SUM($F$32:$F$34)/COUNTA($F$32:$F$34),"")</f>
        <v>0</v>
      </c>
      <c r="Q3" s="77"/>
      <c r="R3" s="77" cm="1">
        <f t="array" ref="R3">IF(SUMPRODUCT(--(IFERROR(FIND("38.905",$E$17:$E$41),0)&gt;0),--($F$17:$F$41&lt;&gt;""))&gt;0,SUMPRODUCT(--(IFERROR(FIND("38.905",$E$17:$E$41),0)&gt;0),--($F$17:$F$41&lt;&gt;""),$F$17:$F$41)/SUMPRODUCT(--(IFERROR(FIND("38.905",$E$17:$E$41),0)&gt;0),--($F$17:$F$41&lt;&gt;"")),"")</f>
        <v>0</v>
      </c>
    </row>
    <row r="4" spans="1:18" ht="42.75" x14ac:dyDescent="0.2">
      <c r="A4" s="7" t="s">
        <v>7</v>
      </c>
      <c r="B4" s="8">
        <v>1</v>
      </c>
      <c r="C4" s="97" t="s">
        <v>329</v>
      </c>
      <c r="D4" s="25" t="s">
        <v>59</v>
      </c>
      <c r="E4" s="25" t="s">
        <v>33</v>
      </c>
      <c r="F4" s="14">
        <v>0</v>
      </c>
      <c r="G4" s="9"/>
      <c r="I4" s="78" t="s">
        <v>287</v>
      </c>
    </row>
    <row r="5" spans="1:18" ht="45" customHeight="1" x14ac:dyDescent="0.2">
      <c r="A5" s="7" t="s">
        <v>7</v>
      </c>
      <c r="B5" s="5">
        <v>2</v>
      </c>
      <c r="C5" s="26" t="s">
        <v>34</v>
      </c>
      <c r="D5" s="25" t="s">
        <v>31</v>
      </c>
      <c r="E5" s="26" t="s">
        <v>32</v>
      </c>
      <c r="F5" s="14">
        <v>0</v>
      </c>
      <c r="I5" s="80" t="s">
        <v>268</v>
      </c>
      <c r="J5" s="80" t="s">
        <v>269</v>
      </c>
      <c r="K5" s="80" t="s">
        <v>270</v>
      </c>
      <c r="L5" s="80" t="s">
        <v>271</v>
      </c>
      <c r="M5" s="80" t="s">
        <v>272</v>
      </c>
      <c r="N5" s="80" t="s">
        <v>273</v>
      </c>
      <c r="O5" s="80" t="s">
        <v>274</v>
      </c>
      <c r="P5" s="80" t="s">
        <v>275</v>
      </c>
      <c r="Q5" s="80" t="s">
        <v>276</v>
      </c>
      <c r="R5" s="80" t="s">
        <v>277</v>
      </c>
    </row>
    <row r="6" spans="1:18" ht="15" x14ac:dyDescent="0.2">
      <c r="A6" s="96" t="s">
        <v>7</v>
      </c>
      <c r="B6" s="98">
        <v>3</v>
      </c>
      <c r="C6" s="99" t="s">
        <v>251</v>
      </c>
      <c r="D6" s="97" t="s">
        <v>252</v>
      </c>
      <c r="E6" s="97" t="s">
        <v>253</v>
      </c>
      <c r="F6" s="14">
        <v>0</v>
      </c>
      <c r="I6" s="77">
        <f>IF(COUNTA($F$4:$F$7)&gt;0,SUM($F$4:$F$7)/COUNTA($F$4:$F$7),"")</f>
        <v>0</v>
      </c>
      <c r="J6" s="77">
        <f>IF(COUNTA($F$9:$F$11)&gt;0,SUM($F$9:$F$11)/COUNTA($F$9:$F$11),"")</f>
        <v>0</v>
      </c>
      <c r="K6" s="77" cm="1">
        <f t="array" ref="K6">IF(SUMPRODUCT(--(LEFT($C$17:$C$41,1)="5"),--($F$17:$F$41&lt;&gt;""))&gt;0,SUMPRODUCT(--(LEFT($C$17:$C$41,1)="5"),--($F$17:$F$41&lt;&gt;""),$F$17:$F$41)/SUMPRODUCT(--(LEFT($C$17:$C$41,1)="5"),--($F$17:$F$41&lt;&gt;"")),"")</f>
        <v>0</v>
      </c>
      <c r="L6" s="77" cm="1">
        <f t="array" ref="L6">IF(SUMPRODUCT(--(LEFT($C$17:$C$41,1)="6"),--($F$17:$F$41&lt;&gt;""))&gt;0,SUMPRODUCT(--(LEFT($C$17:$C$41,1)="6"),--($F$17:$F$41&lt;&gt;""),$F$17:$F$41)/SUMPRODUCT(--(LEFT($C$17:$C$41,1)="6"),--($F$17:$F$41&lt;&gt;"")),"")</f>
        <v>0</v>
      </c>
      <c r="M6" s="77" cm="1">
        <f t="array" ref="M6">IF(SUMPRODUCT(--(LEFT($C$17:$C$41,1)="7"),--($F$17:$F$41&lt;&gt;""))&gt;0,SUMPRODUCT(--(LEFT($C$17:$C$41,1)="7"),--($F$17:$F$41&lt;&gt;""),$F$17:$F$41)/SUMPRODUCT(--(LEFT($C$17:$C$41,1)="7"),--($F$17:$F$41&lt;&gt;"")),"")</f>
        <v>0</v>
      </c>
      <c r="N6" s="77">
        <f>IF(COUNTA($F$28:$F$30)&gt;0,SUM($F$28:$F$30)/COUNTA($F$28:$F$30),"")</f>
        <v>0</v>
      </c>
      <c r="O6" s="77"/>
      <c r="P6" s="77">
        <f>IF(COUNTA($F$32:$F$34)&gt;0,SUM($F$32:$F$34)/COUNTA($F$32:$F$34),"")</f>
        <v>0</v>
      </c>
      <c r="Q6" s="77"/>
      <c r="R6" s="77" cm="1">
        <f t="array" ref="R6">IF(SUMPRODUCT(--(IFERROR(FIND("38.905",$E$17:$E$41),0)&gt;0),--($F$17:$F$41&lt;&gt;""))&gt;0,SUMPRODUCT(--(IFERROR(FIND("38.905",$E$17:$E$41),0)&gt;0),--($F$17:$F$41&lt;&gt;""),$F$17:$F$41)/SUMPRODUCT(--(IFERROR(FIND("38.905",$E$17:$E$41),0)&gt;0),--($F$17:$F$41&lt;&gt;"")),"")</f>
        <v>0</v>
      </c>
    </row>
    <row r="7" spans="1:18" ht="34.5" customHeight="1" x14ac:dyDescent="0.2">
      <c r="A7" s="28" t="s">
        <v>7</v>
      </c>
      <c r="B7" s="76">
        <v>4</v>
      </c>
      <c r="C7" s="29" t="s">
        <v>58</v>
      </c>
      <c r="D7" s="30" t="s">
        <v>60</v>
      </c>
      <c r="E7" s="30" t="s">
        <v>61</v>
      </c>
      <c r="F7" s="14">
        <v>0</v>
      </c>
      <c r="I7" s="78" t="s">
        <v>288</v>
      </c>
    </row>
    <row r="8" spans="1:18" ht="15.6" customHeight="1" x14ac:dyDescent="0.2">
      <c r="A8" s="115" t="s">
        <v>13</v>
      </c>
      <c r="B8" s="116"/>
      <c r="C8" s="116"/>
      <c r="D8" s="116"/>
      <c r="E8" s="116"/>
      <c r="F8" s="116"/>
      <c r="G8" s="117"/>
      <c r="I8" s="80" t="s">
        <v>268</v>
      </c>
      <c r="J8" s="80" t="s">
        <v>269</v>
      </c>
      <c r="K8" s="79" t="s">
        <v>280</v>
      </c>
      <c r="L8" s="80" t="s">
        <v>278</v>
      </c>
      <c r="M8" s="80" t="s">
        <v>279</v>
      </c>
      <c r="N8" s="80" t="s">
        <v>281</v>
      </c>
      <c r="O8" s="79" t="s">
        <v>282</v>
      </c>
      <c r="P8" s="80" t="s">
        <v>283</v>
      </c>
      <c r="Q8" s="80" t="s">
        <v>277</v>
      </c>
    </row>
    <row r="9" spans="1:18" ht="30" customHeight="1" x14ac:dyDescent="0.2">
      <c r="A9" s="7" t="s">
        <v>8</v>
      </c>
      <c r="B9" s="35">
        <v>1</v>
      </c>
      <c r="C9" s="32" t="s">
        <v>87</v>
      </c>
      <c r="D9" s="32" t="s">
        <v>81</v>
      </c>
      <c r="E9" s="32" t="s">
        <v>82</v>
      </c>
      <c r="F9" s="14">
        <v>0</v>
      </c>
      <c r="G9" s="9"/>
      <c r="I9" s="77">
        <f>IF(COUNTA($F$4:$F$7)&gt;0,SUM($F$4:$F$7)/COUNTA($F$4:$F$7),"")</f>
        <v>0</v>
      </c>
      <c r="J9" s="77">
        <f>IF(COUNTA($F$9:$F$11)&gt;0,SUM($F$9:$F$11)/COUNTA($F$9:$F$11),"")</f>
        <v>0</v>
      </c>
      <c r="K9" s="77" cm="1">
        <f t="array" ref="K9">IF(SUMPRODUCT(--(LEFT($C$17:$C$41,1)="5"),--($F$17:$F$41&lt;&gt;""))&gt;0,SUMPRODUCT(--(LEFT($C$17:$C$41,1)="5"),--($F$17:$F$41&lt;&gt;""),$F$17:$F$41)/SUMPRODUCT(--(LEFT($C$17:$C$41,1)="5"),--($F$17:$F$41&lt;&gt;"")),"")</f>
        <v>0</v>
      </c>
      <c r="L9" s="77" cm="1">
        <f t="array" ref="L9">IF(SUMPRODUCT(--(LEFT($C$17:$C$41,1)="6"),--($F$17:$F$41&lt;&gt;""))&gt;0,SUMPRODUCT(--(LEFT($C$17:$C$41,1)="6"),--($F$17:$F$41&lt;&gt;""),$F$17:$F$41)/SUMPRODUCT(--(LEFT($C$17:$C$41,1)="6"),--($F$17:$F$41&lt;&gt;"")),"")</f>
        <v>0</v>
      </c>
      <c r="M9" s="77" cm="1">
        <f t="array" ref="M9">IF(SUMPRODUCT(--(LEFT($C$17:$C$41,1)="7"),--($F$17:$F$41&lt;&gt;""))&gt;0,SUMPRODUCT(--(LEFT($C$17:$C$41,1)="7"),--($F$17:$F$41&lt;&gt;""),$F$17:$F$41)/SUMPRODUCT(--(LEFT($C$17:$C$41,1)="7"),--($F$17:$F$41&lt;&gt;"")),"")</f>
        <v>0</v>
      </c>
      <c r="N9" s="77">
        <f>IF(COUNTA($F$28:$F$30)&gt;0,SUM($F$28:$F$30)/COUNTA($F$28:$F$30),"")</f>
        <v>0</v>
      </c>
      <c r="O9" s="77">
        <f>IF(COUNTA($F$32:$F$34)&gt;0,SUM($F$32:$F$34)/COUNTA($F$32:$F$34),"")</f>
        <v>0</v>
      </c>
      <c r="P9" s="77"/>
      <c r="Q9" s="77" cm="1">
        <f t="array" ref="Q9">IF(SUMPRODUCT(--(IFERROR(FIND("38.905",$E$17:$E$41),0)&gt;0),--($F$17:$F$41&lt;&gt;""))&gt;0,SUMPRODUCT(--(IFERROR(FIND("38.905",$E$17:$E$41),0)&gt;0),--($F$17:$F$41&lt;&gt;""),$F$17:$F$41)/SUMPRODUCT(--(IFERROR(FIND("38.905",$E$17:$E$41),0)&gt;0),--($F$17:$F$41&lt;&gt;"")),"")</f>
        <v>0</v>
      </c>
    </row>
    <row r="10" spans="1:18" ht="28.5" x14ac:dyDescent="0.2">
      <c r="A10" s="7" t="s">
        <v>8</v>
      </c>
      <c r="B10" s="34">
        <v>2</v>
      </c>
      <c r="C10" s="31" t="s">
        <v>88</v>
      </c>
      <c r="D10" s="31" t="s">
        <v>83</v>
      </c>
      <c r="E10" s="31" t="s">
        <v>84</v>
      </c>
      <c r="F10" s="14">
        <v>0</v>
      </c>
    </row>
    <row r="11" spans="1:18" ht="15" x14ac:dyDescent="0.2">
      <c r="A11" s="7" t="s">
        <v>8</v>
      </c>
      <c r="B11" s="40">
        <v>3</v>
      </c>
      <c r="C11" s="41" t="s">
        <v>86</v>
      </c>
      <c r="D11" s="31" t="s">
        <v>85</v>
      </c>
      <c r="E11" s="31" t="s">
        <v>89</v>
      </c>
      <c r="F11" s="14">
        <v>0</v>
      </c>
    </row>
    <row r="12" spans="1:18" ht="15.6" customHeight="1" x14ac:dyDescent="0.2">
      <c r="A12" s="115" t="s">
        <v>12</v>
      </c>
      <c r="B12" s="116"/>
      <c r="C12" s="116"/>
      <c r="D12" s="116"/>
      <c r="E12" s="116"/>
      <c r="F12" s="116"/>
      <c r="G12" s="117"/>
    </row>
    <row r="13" spans="1:18" ht="15" x14ac:dyDescent="0.2">
      <c r="A13" s="7" t="s">
        <v>15</v>
      </c>
      <c r="B13" s="8">
        <v>1</v>
      </c>
      <c r="C13" s="9"/>
      <c r="D13" s="25"/>
      <c r="E13" s="25"/>
      <c r="F13" s="14">
        <v>0</v>
      </c>
      <c r="G13" s="9"/>
    </row>
    <row r="14" spans="1:18" ht="15" x14ac:dyDescent="0.2">
      <c r="A14" s="7" t="s">
        <v>15</v>
      </c>
      <c r="B14" s="5">
        <v>2</v>
      </c>
      <c r="F14" s="14">
        <v>0</v>
      </c>
    </row>
    <row r="15" spans="1:18" ht="15" x14ac:dyDescent="0.2">
      <c r="A15" s="7" t="s">
        <v>15</v>
      </c>
      <c r="B15" s="11" t="s">
        <v>11</v>
      </c>
      <c r="F15" s="14">
        <v>0</v>
      </c>
    </row>
    <row r="16" spans="1:18" ht="15.6" customHeight="1" x14ac:dyDescent="0.2">
      <c r="A16" s="115" t="s">
        <v>21</v>
      </c>
      <c r="B16" s="116"/>
      <c r="C16" s="116"/>
      <c r="D16" s="116"/>
      <c r="E16" s="116"/>
      <c r="F16" s="116"/>
      <c r="G16" s="117"/>
    </row>
    <row r="17" spans="1:7" ht="15" x14ac:dyDescent="0.2">
      <c r="A17" s="7" t="s">
        <v>16</v>
      </c>
      <c r="B17" s="8">
        <v>1</v>
      </c>
      <c r="C17" s="97" t="s">
        <v>254</v>
      </c>
      <c r="D17" s="97"/>
      <c r="E17" s="97" t="s">
        <v>255</v>
      </c>
      <c r="F17" s="14">
        <v>0</v>
      </c>
      <c r="G17" s="9"/>
    </row>
    <row r="18" spans="1:7" ht="42.75" x14ac:dyDescent="0.2">
      <c r="A18" s="7" t="s">
        <v>16</v>
      </c>
      <c r="B18" s="8">
        <v>2</v>
      </c>
      <c r="C18" s="97" t="s">
        <v>40</v>
      </c>
      <c r="D18" s="97" t="s">
        <v>43</v>
      </c>
      <c r="E18" s="97" t="s">
        <v>294</v>
      </c>
      <c r="F18" s="14">
        <v>0</v>
      </c>
      <c r="G18" s="9"/>
    </row>
    <row r="19" spans="1:7" ht="28.5" x14ac:dyDescent="0.2">
      <c r="A19" s="7" t="s">
        <v>16</v>
      </c>
      <c r="B19" s="5">
        <v>3</v>
      </c>
      <c r="C19" s="26" t="s">
        <v>41</v>
      </c>
      <c r="D19" s="25" t="s">
        <v>51</v>
      </c>
      <c r="E19" s="25" t="s">
        <v>42</v>
      </c>
      <c r="F19" s="14">
        <v>0</v>
      </c>
    </row>
    <row r="20" spans="1:7" ht="28.5" x14ac:dyDescent="0.2">
      <c r="A20" s="7" t="s">
        <v>16</v>
      </c>
      <c r="B20" s="5">
        <v>4</v>
      </c>
      <c r="C20" s="26" t="s">
        <v>44</v>
      </c>
      <c r="D20" s="25" t="s">
        <v>45</v>
      </c>
      <c r="E20" s="25" t="s">
        <v>46</v>
      </c>
      <c r="F20" s="14">
        <v>0</v>
      </c>
    </row>
    <row r="21" spans="1:7" ht="42.75" x14ac:dyDescent="0.2">
      <c r="A21" s="7" t="s">
        <v>16</v>
      </c>
      <c r="B21" s="5">
        <v>5</v>
      </c>
      <c r="C21" s="26" t="s">
        <v>48</v>
      </c>
      <c r="D21" s="25" t="s">
        <v>47</v>
      </c>
      <c r="E21" s="25" t="s">
        <v>49</v>
      </c>
      <c r="F21" s="14">
        <v>0</v>
      </c>
    </row>
    <row r="22" spans="1:7" ht="28.5" x14ac:dyDescent="0.2">
      <c r="A22" s="7" t="s">
        <v>16</v>
      </c>
      <c r="B22" s="5">
        <v>6</v>
      </c>
      <c r="C22" s="31" t="s">
        <v>64</v>
      </c>
      <c r="D22" s="32" t="s">
        <v>65</v>
      </c>
      <c r="E22" s="32" t="s">
        <v>66</v>
      </c>
      <c r="F22" s="14">
        <v>0</v>
      </c>
    </row>
    <row r="23" spans="1:7" ht="42.75" x14ac:dyDescent="0.2">
      <c r="A23" s="7" t="s">
        <v>16</v>
      </c>
      <c r="B23" s="5">
        <v>7</v>
      </c>
      <c r="C23" s="99" t="s">
        <v>256</v>
      </c>
      <c r="D23" s="97" t="s">
        <v>257</v>
      </c>
      <c r="E23" s="97" t="s">
        <v>266</v>
      </c>
      <c r="F23" s="14">
        <v>0</v>
      </c>
    </row>
    <row r="24" spans="1:7" ht="42.75" x14ac:dyDescent="0.2">
      <c r="A24" s="7" t="s">
        <v>16</v>
      </c>
      <c r="B24" s="5">
        <v>8</v>
      </c>
      <c r="C24" s="99" t="s">
        <v>258</v>
      </c>
      <c r="D24" s="97" t="s">
        <v>259</v>
      </c>
      <c r="E24" s="97" t="s">
        <v>260</v>
      </c>
      <c r="F24" s="14">
        <v>0</v>
      </c>
    </row>
    <row r="25" spans="1:7" ht="42.75" x14ac:dyDescent="0.2">
      <c r="A25" s="7" t="s">
        <v>16</v>
      </c>
      <c r="B25" s="5">
        <v>9</v>
      </c>
      <c r="C25" s="99" t="s">
        <v>261</v>
      </c>
      <c r="D25" s="97" t="s">
        <v>262</v>
      </c>
      <c r="E25" s="97" t="s">
        <v>267</v>
      </c>
      <c r="F25" s="14"/>
    </row>
    <row r="26" spans="1:7" ht="61.15" customHeight="1" x14ac:dyDescent="0.2">
      <c r="A26" s="7" t="s">
        <v>16</v>
      </c>
      <c r="B26" s="5">
        <v>10</v>
      </c>
      <c r="C26" s="99" t="s">
        <v>263</v>
      </c>
      <c r="D26" s="97" t="s">
        <v>264</v>
      </c>
      <c r="E26" s="97" t="s">
        <v>265</v>
      </c>
      <c r="F26" s="14">
        <v>0</v>
      </c>
    </row>
    <row r="27" spans="1:7" ht="15" x14ac:dyDescent="0.2">
      <c r="A27" s="7" t="s">
        <v>16</v>
      </c>
      <c r="B27" s="5">
        <v>11</v>
      </c>
      <c r="C27" s="31" t="s">
        <v>52</v>
      </c>
      <c r="D27" s="32" t="s">
        <v>31</v>
      </c>
      <c r="E27" s="32" t="s">
        <v>300</v>
      </c>
      <c r="F27" s="14">
        <v>0</v>
      </c>
    </row>
    <row r="28" spans="1:7" ht="64.900000000000006" customHeight="1" x14ac:dyDescent="0.2">
      <c r="A28" s="7" t="s">
        <v>16</v>
      </c>
      <c r="B28" s="5">
        <v>12</v>
      </c>
      <c r="C28" s="31" t="s">
        <v>67</v>
      </c>
      <c r="D28" s="32" t="s">
        <v>68</v>
      </c>
      <c r="E28" s="33" t="s">
        <v>69</v>
      </c>
      <c r="F28" s="14">
        <v>0</v>
      </c>
    </row>
    <row r="29" spans="1:7" ht="15" x14ac:dyDescent="0.2">
      <c r="A29" s="7" t="s">
        <v>16</v>
      </c>
      <c r="B29" s="5">
        <v>13</v>
      </c>
      <c r="C29" s="26" t="s">
        <v>50</v>
      </c>
      <c r="D29" s="25" t="s">
        <v>31</v>
      </c>
      <c r="E29" s="25" t="s">
        <v>123</v>
      </c>
      <c r="F29" s="14">
        <v>0</v>
      </c>
    </row>
    <row r="30" spans="1:7" s="37" customFormat="1" ht="57" x14ac:dyDescent="0.2">
      <c r="A30" s="7" t="s">
        <v>16</v>
      </c>
      <c r="B30" s="5">
        <v>14</v>
      </c>
      <c r="C30" s="38" t="s">
        <v>121</v>
      </c>
      <c r="D30" s="39" t="s">
        <v>31</v>
      </c>
      <c r="E30" s="39" t="s">
        <v>124</v>
      </c>
      <c r="F30" s="14">
        <v>0</v>
      </c>
      <c r="G30" s="36"/>
    </row>
    <row r="31" spans="1:7" s="37" customFormat="1" ht="57" x14ac:dyDescent="0.2">
      <c r="A31" s="7" t="s">
        <v>16</v>
      </c>
      <c r="B31" s="5">
        <v>15</v>
      </c>
      <c r="C31" s="38" t="s">
        <v>122</v>
      </c>
      <c r="D31" s="39" t="s">
        <v>31</v>
      </c>
      <c r="E31" s="39" t="s">
        <v>125</v>
      </c>
      <c r="F31" s="14">
        <v>0</v>
      </c>
      <c r="G31" s="36"/>
    </row>
    <row r="32" spans="1:7" ht="57" x14ac:dyDescent="0.2">
      <c r="A32" s="7" t="s">
        <v>16</v>
      </c>
      <c r="B32" s="5">
        <v>16</v>
      </c>
      <c r="C32" s="31" t="s">
        <v>53</v>
      </c>
      <c r="D32" s="32" t="s">
        <v>54</v>
      </c>
      <c r="E32" s="27" t="s">
        <v>63</v>
      </c>
      <c r="F32" s="14">
        <v>0</v>
      </c>
    </row>
    <row r="33" spans="1:7" ht="15" x14ac:dyDescent="0.2">
      <c r="A33" s="7" t="s">
        <v>16</v>
      </c>
      <c r="B33" s="11" t="s">
        <v>11</v>
      </c>
      <c r="F33" s="14">
        <v>0</v>
      </c>
    </row>
    <row r="34" spans="1:7" ht="15.6" customHeight="1" x14ac:dyDescent="0.2">
      <c r="A34" s="115" t="s">
        <v>22</v>
      </c>
      <c r="B34" s="116"/>
      <c r="C34" s="116"/>
      <c r="D34" s="116"/>
      <c r="E34" s="116"/>
      <c r="F34" s="116"/>
      <c r="G34" s="117"/>
    </row>
    <row r="35" spans="1:7" ht="42.75" x14ac:dyDescent="0.2">
      <c r="A35" s="7" t="s">
        <v>17</v>
      </c>
      <c r="B35" s="35">
        <v>1</v>
      </c>
      <c r="C35" s="32" t="s">
        <v>70</v>
      </c>
      <c r="D35" s="32" t="s">
        <v>59</v>
      </c>
      <c r="E35" s="32" t="s">
        <v>71</v>
      </c>
      <c r="F35" s="14">
        <v>0</v>
      </c>
      <c r="G35" s="9"/>
    </row>
    <row r="36" spans="1:7" ht="28.5" x14ac:dyDescent="0.2">
      <c r="A36" s="7" t="s">
        <v>17</v>
      </c>
      <c r="B36" s="34">
        <v>2</v>
      </c>
      <c r="C36" s="31" t="s">
        <v>72</v>
      </c>
      <c r="D36" s="32" t="s">
        <v>73</v>
      </c>
      <c r="E36" s="32" t="s">
        <v>74</v>
      </c>
      <c r="F36" s="14">
        <v>0</v>
      </c>
    </row>
    <row r="37" spans="1:7" ht="42.75" x14ac:dyDescent="0.2">
      <c r="A37" s="7" t="s">
        <v>17</v>
      </c>
      <c r="B37" s="34">
        <v>3</v>
      </c>
      <c r="C37" s="31" t="s">
        <v>75</v>
      </c>
      <c r="D37" s="32" t="s">
        <v>76</v>
      </c>
      <c r="E37" s="32" t="s">
        <v>77</v>
      </c>
      <c r="F37" s="14">
        <v>0</v>
      </c>
    </row>
    <row r="38" spans="1:7" ht="28.5" x14ac:dyDescent="0.2">
      <c r="A38" s="7" t="s">
        <v>17</v>
      </c>
      <c r="B38" s="34">
        <v>4</v>
      </c>
      <c r="C38" s="31" t="s">
        <v>55</v>
      </c>
      <c r="D38" s="32" t="s">
        <v>78</v>
      </c>
      <c r="E38" s="32" t="s">
        <v>79</v>
      </c>
      <c r="F38" s="14">
        <v>0</v>
      </c>
    </row>
    <row r="39" spans="1:7" ht="57" x14ac:dyDescent="0.2">
      <c r="A39" s="7" t="s">
        <v>17</v>
      </c>
      <c r="B39" s="34">
        <v>5</v>
      </c>
      <c r="C39" s="31" t="s">
        <v>67</v>
      </c>
      <c r="D39" s="32" t="s">
        <v>78</v>
      </c>
      <c r="E39" s="33" t="s">
        <v>62</v>
      </c>
      <c r="F39" s="14">
        <v>0</v>
      </c>
    </row>
    <row r="40" spans="1:7" ht="28.5" x14ac:dyDescent="0.2">
      <c r="A40" s="7" t="s">
        <v>17</v>
      </c>
      <c r="B40" s="34">
        <v>6</v>
      </c>
      <c r="C40" s="31" t="s">
        <v>57</v>
      </c>
      <c r="D40" s="32" t="s">
        <v>56</v>
      </c>
      <c r="E40" s="32" t="s">
        <v>80</v>
      </c>
      <c r="F40" s="14">
        <v>0</v>
      </c>
    </row>
    <row r="41" spans="1:7" ht="15" x14ac:dyDescent="0.2">
      <c r="A41" s="7" t="s">
        <v>17</v>
      </c>
      <c r="B41" s="11" t="s">
        <v>11</v>
      </c>
      <c r="F41" s="14">
        <v>0</v>
      </c>
    </row>
    <row r="42" spans="1:7" ht="15.6" customHeight="1" x14ac:dyDescent="0.2">
      <c r="A42" s="115" t="s">
        <v>23</v>
      </c>
      <c r="B42" s="116"/>
      <c r="C42" s="116"/>
      <c r="D42" s="116"/>
      <c r="E42" s="116"/>
      <c r="F42" s="116"/>
      <c r="G42" s="117"/>
    </row>
    <row r="43" spans="1:7" ht="15" x14ac:dyDescent="0.2">
      <c r="A43" s="7" t="s">
        <v>18</v>
      </c>
      <c r="B43" s="8">
        <v>1</v>
      </c>
      <c r="C43" s="9"/>
      <c r="D43" s="25"/>
      <c r="E43" s="25"/>
      <c r="F43" s="14">
        <v>0</v>
      </c>
      <c r="G43" s="9"/>
    </row>
    <row r="44" spans="1:7" ht="15" x14ac:dyDescent="0.2">
      <c r="A44" s="7" t="s">
        <v>18</v>
      </c>
      <c r="B44" s="5">
        <v>2</v>
      </c>
      <c r="F44" s="14">
        <v>0</v>
      </c>
    </row>
    <row r="45" spans="1:7" ht="15" x14ac:dyDescent="0.2">
      <c r="A45" s="7" t="s">
        <v>18</v>
      </c>
      <c r="B45" s="11" t="s">
        <v>11</v>
      </c>
      <c r="F45" s="14">
        <v>0</v>
      </c>
    </row>
    <row r="46" spans="1:7" ht="15.6" customHeight="1" x14ac:dyDescent="0.2">
      <c r="A46" s="115" t="s">
        <v>24</v>
      </c>
      <c r="B46" s="116"/>
      <c r="C46" s="116"/>
      <c r="D46" s="116"/>
      <c r="E46" s="116"/>
      <c r="F46" s="116"/>
      <c r="G46" s="117"/>
    </row>
    <row r="47" spans="1:7" ht="15" x14ac:dyDescent="0.2">
      <c r="A47" s="7" t="s">
        <v>19</v>
      </c>
      <c r="B47" s="8">
        <v>1</v>
      </c>
      <c r="C47" s="9"/>
      <c r="D47" s="25"/>
      <c r="E47" s="25"/>
      <c r="F47" s="14">
        <v>0</v>
      </c>
      <c r="G47" s="9"/>
    </row>
    <row r="48" spans="1:7" ht="15" x14ac:dyDescent="0.2">
      <c r="A48" s="7" t="s">
        <v>19</v>
      </c>
      <c r="B48" s="5">
        <v>2</v>
      </c>
      <c r="F48" s="14">
        <v>0</v>
      </c>
    </row>
    <row r="49" spans="1:7" ht="15" x14ac:dyDescent="0.2">
      <c r="A49" s="7" t="s">
        <v>19</v>
      </c>
      <c r="B49" s="11" t="s">
        <v>11</v>
      </c>
      <c r="F49" s="14">
        <v>0</v>
      </c>
    </row>
    <row r="50" spans="1:7" ht="15.6" customHeight="1" x14ac:dyDescent="0.2">
      <c r="A50" s="115" t="s">
        <v>25</v>
      </c>
      <c r="B50" s="116"/>
      <c r="C50" s="116"/>
      <c r="D50" s="116"/>
      <c r="E50" s="116"/>
      <c r="F50" s="116"/>
      <c r="G50" s="117"/>
    </row>
    <row r="51" spans="1:7" ht="15" x14ac:dyDescent="0.2">
      <c r="A51" s="7">
        <v>38.533000000000001</v>
      </c>
      <c r="B51" s="8">
        <v>1</v>
      </c>
      <c r="C51" s="9"/>
      <c r="D51" s="25"/>
      <c r="E51" s="25"/>
      <c r="F51" s="14">
        <v>0</v>
      </c>
      <c r="G51" s="9"/>
    </row>
    <row r="52" spans="1:7" ht="15" x14ac:dyDescent="0.2">
      <c r="A52" s="7">
        <v>38.533000000000001</v>
      </c>
      <c r="B52" s="5">
        <v>2</v>
      </c>
      <c r="F52" s="14">
        <v>0</v>
      </c>
    </row>
    <row r="53" spans="1:7" ht="15" x14ac:dyDescent="0.2">
      <c r="A53" s="7">
        <v>38.533000000000001</v>
      </c>
      <c r="B53" s="11" t="s">
        <v>11</v>
      </c>
      <c r="F53" s="14">
        <v>0</v>
      </c>
    </row>
  </sheetData>
  <protectedRanges>
    <protectedRange sqref="F9:F11 F13:F15 F43:F45 F47:F49 F51:F53 F35:F41 F4:F7 F17:F33" name="Range2_2"/>
  </protectedRanges>
  <autoFilter ref="A2:G2"/>
  <mergeCells count="9">
    <mergeCell ref="A42:G42"/>
    <mergeCell ref="A46:G46"/>
    <mergeCell ref="A50:G50"/>
    <mergeCell ref="A3:G3"/>
    <mergeCell ref="B1:G1"/>
    <mergeCell ref="A8:G8"/>
    <mergeCell ref="A12:G12"/>
    <mergeCell ref="A16:G16"/>
    <mergeCell ref="A34:G34"/>
  </mergeCells>
  <phoneticPr fontId="3" type="noConversion"/>
  <conditionalFormatting sqref="F35:F40 F9:F11 F13:F15 I3:P3 F4:F7 F17:F33">
    <cfRule type="expression" dxfId="303" priority="89" stopIfTrue="1">
      <formula>F3=""</formula>
    </cfRule>
    <cfRule type="expression" dxfId="302" priority="90" stopIfTrue="1">
      <formula>F3&lt;=0</formula>
    </cfRule>
    <cfRule type="expression" dxfId="301" priority="91" stopIfTrue="1">
      <formula>F3&lt;1</formula>
    </cfRule>
    <cfRule type="expression" dxfId="300" priority="92">
      <formula>F3&gt;=1</formula>
    </cfRule>
  </conditionalFormatting>
  <conditionalFormatting sqref="F41">
    <cfRule type="expression" dxfId="299" priority="69" stopIfTrue="1">
      <formula>F41=""</formula>
    </cfRule>
    <cfRule type="expression" dxfId="298" priority="70" stopIfTrue="1">
      <formula>F41&lt;=0</formula>
    </cfRule>
    <cfRule type="expression" dxfId="297" priority="71" stopIfTrue="1">
      <formula>F41&lt;1</formula>
    </cfRule>
    <cfRule type="expression" dxfId="296" priority="72">
      <formula>F41&gt;=1</formula>
    </cfRule>
  </conditionalFormatting>
  <conditionalFormatting sqref="F43:F45">
    <cfRule type="expression" dxfId="295" priority="65" stopIfTrue="1">
      <formula>F43=""</formula>
    </cfRule>
    <cfRule type="expression" dxfId="294" priority="66" stopIfTrue="1">
      <formula>F43&lt;=0</formula>
    </cfRule>
    <cfRule type="expression" dxfId="293" priority="67" stopIfTrue="1">
      <formula>F43&lt;1</formula>
    </cfRule>
    <cfRule type="expression" dxfId="292" priority="68">
      <formula>F43&gt;=1</formula>
    </cfRule>
  </conditionalFormatting>
  <conditionalFormatting sqref="F47:F49">
    <cfRule type="expression" dxfId="291" priority="61" stopIfTrue="1">
      <formula>F47=""</formula>
    </cfRule>
    <cfRule type="expression" dxfId="290" priority="62" stopIfTrue="1">
      <formula>F47&lt;=0</formula>
    </cfRule>
    <cfRule type="expression" dxfId="289" priority="63" stopIfTrue="1">
      <formula>F47&lt;1</formula>
    </cfRule>
    <cfRule type="expression" dxfId="288" priority="64">
      <formula>F47&gt;=1</formula>
    </cfRule>
  </conditionalFormatting>
  <conditionalFormatting sqref="F51:F53">
    <cfRule type="expression" dxfId="287" priority="57" stopIfTrue="1">
      <formula>F51=""</formula>
    </cfRule>
    <cfRule type="expression" dxfId="286" priority="58" stopIfTrue="1">
      <formula>F51&lt;=0</formula>
    </cfRule>
    <cfRule type="expression" dxfId="285" priority="59" stopIfTrue="1">
      <formula>F51&lt;1</formula>
    </cfRule>
    <cfRule type="expression" dxfId="284" priority="60">
      <formula>F51&gt;=1</formula>
    </cfRule>
  </conditionalFormatting>
  <conditionalFormatting sqref="P6">
    <cfRule type="expression" dxfId="283" priority="25" stopIfTrue="1">
      <formula>P6=""</formula>
    </cfRule>
    <cfRule type="expression" dxfId="282" priority="26" stopIfTrue="1">
      <formula>P6&lt;=0</formula>
    </cfRule>
    <cfRule type="expression" dxfId="281" priority="27" stopIfTrue="1">
      <formula>P6&lt;1</formula>
    </cfRule>
    <cfRule type="expression" dxfId="280" priority="28">
      <formula>P6&gt;=1</formula>
    </cfRule>
  </conditionalFormatting>
  <conditionalFormatting sqref="K6:M6 O6 Q6:R6">
    <cfRule type="expression" dxfId="279" priority="37" stopIfTrue="1">
      <formula>K6=""</formula>
    </cfRule>
    <cfRule type="expression" dxfId="278" priority="38" stopIfTrue="1">
      <formula>K6&lt;=0</formula>
    </cfRule>
    <cfRule type="expression" dxfId="277" priority="39" stopIfTrue="1">
      <formula>K6&lt;1</formula>
    </cfRule>
    <cfRule type="expression" dxfId="276" priority="40">
      <formula>K6&gt;=1</formula>
    </cfRule>
  </conditionalFormatting>
  <conditionalFormatting sqref="I6:J6">
    <cfRule type="expression" dxfId="275" priority="33" stopIfTrue="1">
      <formula>I6=""</formula>
    </cfRule>
    <cfRule type="expression" dxfId="274" priority="34" stopIfTrue="1">
      <formula>I6&lt;=0</formula>
    </cfRule>
    <cfRule type="expression" dxfId="273" priority="35" stopIfTrue="1">
      <formula>I6&lt;1</formula>
    </cfRule>
    <cfRule type="expression" dxfId="272" priority="36">
      <formula>I6&gt;=1</formula>
    </cfRule>
  </conditionalFormatting>
  <conditionalFormatting sqref="N6">
    <cfRule type="expression" dxfId="271" priority="29" stopIfTrue="1">
      <formula>N6=""</formula>
    </cfRule>
    <cfRule type="expression" dxfId="270" priority="30" stopIfTrue="1">
      <formula>N6&lt;=0</formula>
    </cfRule>
    <cfRule type="expression" dxfId="269" priority="31" stopIfTrue="1">
      <formula>N6&lt;1</formula>
    </cfRule>
    <cfRule type="expression" dxfId="268" priority="32">
      <formula>N6&gt;=1</formula>
    </cfRule>
  </conditionalFormatting>
  <conditionalFormatting sqref="O9">
    <cfRule type="expression" dxfId="267" priority="5" stopIfTrue="1">
      <formula>O9=""</formula>
    </cfRule>
    <cfRule type="expression" dxfId="266" priority="6" stopIfTrue="1">
      <formula>O9&lt;=0</formula>
    </cfRule>
    <cfRule type="expression" dxfId="265" priority="7" stopIfTrue="1">
      <formula>O9&lt;1</formula>
    </cfRule>
    <cfRule type="expression" dxfId="264" priority="8">
      <formula>O9&gt;=1</formula>
    </cfRule>
  </conditionalFormatting>
  <conditionalFormatting sqref="K9:M9">
    <cfRule type="expression" dxfId="263" priority="21" stopIfTrue="1">
      <formula>K9=""</formula>
    </cfRule>
    <cfRule type="expression" dxfId="262" priority="22" stopIfTrue="1">
      <formula>K9&lt;=0</formula>
    </cfRule>
    <cfRule type="expression" dxfId="261" priority="23" stopIfTrue="1">
      <formula>K9&lt;1</formula>
    </cfRule>
    <cfRule type="expression" dxfId="260" priority="24">
      <formula>K9&gt;=1</formula>
    </cfRule>
  </conditionalFormatting>
  <conditionalFormatting sqref="I9:J9">
    <cfRule type="expression" dxfId="259" priority="17" stopIfTrue="1">
      <formula>I9=""</formula>
    </cfRule>
    <cfRule type="expression" dxfId="258" priority="18" stopIfTrue="1">
      <formula>I9&lt;=0</formula>
    </cfRule>
    <cfRule type="expression" dxfId="257" priority="19" stopIfTrue="1">
      <formula>I9&lt;1</formula>
    </cfRule>
    <cfRule type="expression" dxfId="256" priority="20">
      <formula>I9&gt;=1</formula>
    </cfRule>
  </conditionalFormatting>
  <conditionalFormatting sqref="N9">
    <cfRule type="expression" dxfId="255" priority="13" stopIfTrue="1">
      <formula>N9=""</formula>
    </cfRule>
    <cfRule type="expression" dxfId="254" priority="14" stopIfTrue="1">
      <formula>N9&lt;=0</formula>
    </cfRule>
    <cfRule type="expression" dxfId="253" priority="15" stopIfTrue="1">
      <formula>N9&lt;1</formula>
    </cfRule>
    <cfRule type="expression" dxfId="252" priority="16">
      <formula>N9&gt;=1</formula>
    </cfRule>
  </conditionalFormatting>
  <conditionalFormatting sqref="Q3:R3">
    <cfRule type="expression" dxfId="251" priority="1" stopIfTrue="1">
      <formula>Q3=""</formula>
    </cfRule>
    <cfRule type="expression" dxfId="250" priority="2" stopIfTrue="1">
      <formula>Q3&lt;=0</formula>
    </cfRule>
    <cfRule type="expression" dxfId="249" priority="3" stopIfTrue="1">
      <formula>Q3&lt;1</formula>
    </cfRule>
    <cfRule type="expression" dxfId="248" priority="4">
      <formula>Q3&gt;=1</formula>
    </cfRule>
  </conditionalFormatting>
  <conditionalFormatting sqref="P9:Q9">
    <cfRule type="expression" dxfId="247" priority="9" stopIfTrue="1">
      <formula>P9=""</formula>
    </cfRule>
    <cfRule type="expression" dxfId="246" priority="10" stopIfTrue="1">
      <formula>P9&lt;=0</formula>
    </cfRule>
    <cfRule type="expression" dxfId="245" priority="11" stopIfTrue="1">
      <formula>P9&lt;1</formula>
    </cfRule>
    <cfRule type="expression" dxfId="244" priority="12">
      <formula>P9&gt;=1</formula>
    </cfRule>
  </conditionalFormatting>
  <dataValidations disablePrompts="1" count="2">
    <dataValidation type="list" allowBlank="1" showInputMessage="1" showErrorMessage="1" sqref="F54:F65534">
      <formula1>"Check,Not Applicable,On-going,Completed"</formula1>
    </dataValidation>
    <dataValidation type="list" allowBlank="1" showInputMessage="1" showErrorMessage="1" sqref="F51:F53 F43:F45 F47:F49 F35:F41 F17:F33 F13:F15 F4:F7 F9:F11">
      <formula1>"0%,10%,20%,30%,40%,50%,60%,70%,80%,90%,100%"</formula1>
    </dataValidation>
  </dataValidation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R34"/>
  <sheetViews>
    <sheetView topLeftCell="A10" workbookViewId="0">
      <selection activeCell="I3" sqref="I3"/>
    </sheetView>
  </sheetViews>
  <sheetFormatPr defaultColWidth="8.75" defaultRowHeight="14.25" x14ac:dyDescent="0.2"/>
  <cols>
    <col min="1" max="1" width="13.25" style="3" customWidth="1"/>
    <col min="2" max="2" width="9.375" style="5" customWidth="1"/>
    <col min="3" max="3" width="21" style="3" customWidth="1"/>
    <col min="4" max="4" width="21.75" style="3" customWidth="1"/>
    <col min="5" max="5" width="44.75" style="3" customWidth="1"/>
    <col min="6" max="6" width="13.375" style="5" customWidth="1"/>
    <col min="7" max="7" width="32" style="3" customWidth="1"/>
    <col min="8" max="16384" width="8.75" style="2"/>
  </cols>
  <sheetData>
    <row r="1" spans="1:18" ht="23.25" x14ac:dyDescent="0.2">
      <c r="A1" s="10" t="s">
        <v>9</v>
      </c>
      <c r="B1" s="118" t="s">
        <v>20</v>
      </c>
      <c r="C1" s="119"/>
      <c r="D1" s="119"/>
      <c r="E1" s="119"/>
      <c r="F1" s="119"/>
      <c r="G1" s="120"/>
      <c r="I1" s="78" t="s">
        <v>284</v>
      </c>
    </row>
    <row r="2" spans="1:18" s="13" customFormat="1" ht="15" x14ac:dyDescent="0.2">
      <c r="A2" s="6" t="s">
        <v>6</v>
      </c>
      <c r="B2" s="6" t="s">
        <v>0</v>
      </c>
      <c r="C2" s="6" t="s">
        <v>1</v>
      </c>
      <c r="D2" s="6" t="s">
        <v>2</v>
      </c>
      <c r="E2" s="6" t="s">
        <v>3</v>
      </c>
      <c r="F2" s="12" t="s">
        <v>4</v>
      </c>
      <c r="G2" s="12" t="s">
        <v>5</v>
      </c>
      <c r="I2" s="4" t="s">
        <v>7</v>
      </c>
      <c r="J2" s="4" t="s">
        <v>8</v>
      </c>
      <c r="K2" s="4" t="s">
        <v>15</v>
      </c>
      <c r="L2" s="4" t="s">
        <v>16</v>
      </c>
      <c r="M2" s="4" t="s">
        <v>17</v>
      </c>
      <c r="N2" s="4" t="s">
        <v>18</v>
      </c>
      <c r="O2" s="4" t="s">
        <v>19</v>
      </c>
      <c r="P2" s="4">
        <v>38.533000000000001</v>
      </c>
      <c r="Q2" s="4">
        <v>38.902999999999999</v>
      </c>
      <c r="R2" s="4">
        <v>38.905000000000001</v>
      </c>
    </row>
    <row r="3" spans="1:18" ht="15.6" customHeight="1" x14ac:dyDescent="0.2">
      <c r="A3" s="115" t="s">
        <v>14</v>
      </c>
      <c r="B3" s="116"/>
      <c r="C3" s="116"/>
      <c r="D3" s="116"/>
      <c r="E3" s="116"/>
      <c r="F3" s="116"/>
      <c r="G3" s="117"/>
      <c r="I3" s="15">
        <f>IF(COUNTA($F$4:$F$6)&gt;0,SUM($F$4:$F$6)/COUNTA($F$4:$F$6),"")</f>
        <v>0</v>
      </c>
      <c r="J3" s="15">
        <f>IF(COUNTA($F$8:$F$10)&gt;0,SUM($F$8:$F$10)/COUNTA($F$8:$F$10),"")</f>
        <v>0</v>
      </c>
      <c r="K3" s="15">
        <f>IF(COUNTA($F$12:$F$14)&gt;0,SUM($F$12:$F$14)/COUNTA($F$12:$F$14),"")</f>
        <v>0</v>
      </c>
      <c r="L3" s="15">
        <f>IF(COUNTA($F$16:$F$18)&gt;0,SUM($F$16:$F$18)/COUNTA($F$16:$F$18),"")</f>
        <v>0</v>
      </c>
      <c r="M3" s="15">
        <f>IF(COUNTA($F$20:$F$22),SUM($F$20:$F$22)/COUNTA($F$20:$F$22),"")</f>
        <v>0</v>
      </c>
      <c r="N3" s="15">
        <f>IF(COUNTA($F$24:$F$26)&gt;0,SUM($F$24:$F$26)/COUNTA($F$24:$F$26),"")</f>
        <v>0</v>
      </c>
      <c r="O3" s="15">
        <f>IF(COUNTA($F$28:$F$30)&gt;0,SUM($F$28:$F$30)/COUNTA($F$28:$F$30),"")</f>
        <v>0</v>
      </c>
      <c r="P3" s="15">
        <f>IF(COUNTA($F$32:$F$34)&gt;0,SUM($F$32:$F$34)/COUNTA($F$32:$F$34),"")</f>
        <v>0</v>
      </c>
      <c r="Q3" s="77"/>
      <c r="R3" s="77" t="str" cm="1">
        <f t="array" ref="R3">IF(SUMPRODUCT(--(IFERROR(FIND("38.905",$E$16:$E$26),0)&gt;0),--($F$16:$F$26&lt;&gt;""))&gt;0,SUMPRODUCT(--(IFERROR(FIND("38.905",$E$16:$E$26),0)&gt;0),--($F$16:$F$26&lt;&gt;""),$F$16:$F$26)/SUMPRODUCT(--(IFERROR(FIND("38.905",$E$16:$E$27),0)&gt;0),--($F$16:$F$26&lt;&gt;"")),"")</f>
        <v/>
      </c>
    </row>
    <row r="4" spans="1:18" ht="42.75" x14ac:dyDescent="0.2">
      <c r="A4" s="7" t="s">
        <v>7</v>
      </c>
      <c r="B4" s="8">
        <v>1</v>
      </c>
      <c r="C4" s="26" t="s">
        <v>37</v>
      </c>
      <c r="D4" s="25" t="s">
        <v>35</v>
      </c>
      <c r="E4" s="26" t="s">
        <v>36</v>
      </c>
      <c r="F4" s="14">
        <v>0</v>
      </c>
      <c r="G4" s="9"/>
      <c r="I4" s="78" t="s">
        <v>287</v>
      </c>
    </row>
    <row r="5" spans="1:18" ht="90" x14ac:dyDescent="0.2">
      <c r="A5" s="7" t="s">
        <v>7</v>
      </c>
      <c r="B5" s="5">
        <v>2</v>
      </c>
      <c r="C5" s="26"/>
      <c r="D5" s="25"/>
      <c r="E5" s="26"/>
      <c r="F5" s="14">
        <v>0</v>
      </c>
      <c r="I5" s="80" t="s">
        <v>268</v>
      </c>
      <c r="J5" s="80" t="s">
        <v>269</v>
      </c>
      <c r="K5" s="80" t="s">
        <v>270</v>
      </c>
      <c r="L5" s="80" t="s">
        <v>271</v>
      </c>
      <c r="M5" s="80" t="s">
        <v>272</v>
      </c>
      <c r="N5" s="80" t="s">
        <v>273</v>
      </c>
      <c r="O5" s="80" t="s">
        <v>274</v>
      </c>
      <c r="P5" s="80" t="s">
        <v>275</v>
      </c>
      <c r="Q5" s="80" t="s">
        <v>276</v>
      </c>
      <c r="R5" s="80" t="s">
        <v>277</v>
      </c>
    </row>
    <row r="6" spans="1:18" ht="15" x14ac:dyDescent="0.2">
      <c r="A6" s="7" t="s">
        <v>7</v>
      </c>
      <c r="B6" s="11" t="s">
        <v>11</v>
      </c>
      <c r="F6" s="14">
        <v>0</v>
      </c>
      <c r="I6" s="15">
        <f>IF(COUNTA($F$4:$F$6)&gt;0,SUM($F$4:$F$6)/COUNTA($F$4:$F$6),"")</f>
        <v>0</v>
      </c>
      <c r="J6" s="15">
        <f>IF(COUNTA($F$8:$F$10)&gt;0,SUM($F$8:$F$10)/COUNTA($F$8:$F$10),"")</f>
        <v>0</v>
      </c>
      <c r="K6" s="77" t="str" cm="1">
        <f t="array" ref="K6">IF(SUMPRODUCT(--(LEFT($C$16:$C$26,1)="5"),--($F$16:$F$26&lt;&gt;""))&gt;0,SUMPRODUCT(--(LEFT($C$16:$C$26,1)="5"),--($F$16:$F$26&lt;&gt;""),$F$16:$F$26)/SUMPRODUCT(--(LEFT($C$16:$C$26,1)="5"),--($F$16:$F$26&lt;&gt;"")),"")</f>
        <v/>
      </c>
      <c r="L6" s="77" t="str" cm="1">
        <f t="array" ref="L6">IF(SUMPRODUCT(--(LEFT($C$16:$C$26,1)="6"),--($F$16:$F$26&lt;&gt;""))&gt;0,SUMPRODUCT(--(LEFT($C$16:$C$26,1)="6"),--($F$16:$F$26&lt;&gt;""),$F$16:$F$26)/SUMPRODUCT(--(LEFT($C$16:$C$26,1)="6"),--($F$16:$F$26&lt;&gt;"")),"")</f>
        <v/>
      </c>
      <c r="M6" s="77" t="str" cm="1">
        <f t="array" ref="M6">IF(SUMPRODUCT(--(LEFT($C$16:$C$26,1)="7"),--($F$16:$F$26&lt;&gt;""))&gt;0,SUMPRODUCT(--(LEFT($C$16:$C$26,1)="7"),--($F$16:$F$26&lt;&gt;""),$F$16:$F$26)/SUMPRODUCT(--(LEFT($C$16:$C$26,1)="7"),--($F$16:$F$26&lt;&gt;"")),"")</f>
        <v/>
      </c>
      <c r="N6" s="15">
        <f>IF(COUNTA($F$32:$F$34)&gt;0,SUM($F$32:$F$34)/COUNTA($F$32:$F$34),"")</f>
        <v>0</v>
      </c>
      <c r="O6" s="77"/>
      <c r="P6" s="15">
        <f>IF(COUNTA($F$32:$F$34)&gt;0,SUM($F$32:$F$34)/COUNTA($F$32:$F$34),"")</f>
        <v>0</v>
      </c>
      <c r="Q6" s="77"/>
      <c r="R6" s="77" t="str" cm="1">
        <f t="array" ref="R6">IF(SUMPRODUCT(--(IFERROR(FIND("38.905",$E$16:$E$26),0)&gt;0),--($F$16:$F$26&lt;&gt;""))&gt;0,SUMPRODUCT(--(IFERROR(FIND("38.905",$E$16:$E$26),0)&gt;0),--($F$16:$F$26&lt;&gt;""),$F$16:$F$26)/SUMPRODUCT(--(IFERROR(FIND("38.905",$E$16:$E$26),0)&gt;0),--($F$16:$F$26&lt;&gt;"")),"")</f>
        <v/>
      </c>
    </row>
    <row r="7" spans="1:18" ht="15.6" customHeight="1" x14ac:dyDescent="0.2">
      <c r="A7" s="115" t="s">
        <v>13</v>
      </c>
      <c r="B7" s="116"/>
      <c r="C7" s="116"/>
      <c r="D7" s="116"/>
      <c r="E7" s="116"/>
      <c r="F7" s="116"/>
      <c r="G7" s="117"/>
      <c r="I7" s="78" t="s">
        <v>288</v>
      </c>
    </row>
    <row r="8" spans="1:18" ht="132.75" x14ac:dyDescent="0.2">
      <c r="A8" s="7" t="s">
        <v>8</v>
      </c>
      <c r="B8" s="8">
        <v>1</v>
      </c>
      <c r="C8" s="9"/>
      <c r="D8" s="9"/>
      <c r="E8" s="9"/>
      <c r="F8" s="14">
        <v>0</v>
      </c>
      <c r="G8" s="9"/>
      <c r="I8" s="80" t="s">
        <v>268</v>
      </c>
      <c r="J8" s="80" t="s">
        <v>269</v>
      </c>
      <c r="K8" s="79" t="s">
        <v>280</v>
      </c>
      <c r="L8" s="80" t="s">
        <v>278</v>
      </c>
      <c r="M8" s="80" t="s">
        <v>279</v>
      </c>
      <c r="N8" s="80" t="s">
        <v>281</v>
      </c>
      <c r="O8" s="79" t="s">
        <v>282</v>
      </c>
      <c r="P8" s="80" t="s">
        <v>283</v>
      </c>
      <c r="Q8" s="80" t="s">
        <v>277</v>
      </c>
    </row>
    <row r="9" spans="1:18" ht="15" x14ac:dyDescent="0.2">
      <c r="A9" s="7" t="s">
        <v>8</v>
      </c>
      <c r="B9" s="5">
        <v>2</v>
      </c>
      <c r="F9" s="14">
        <v>0</v>
      </c>
      <c r="I9" s="15">
        <f>IF(COUNTA($F$4:$F$6)&gt;0,SUM($F$4:$F$6)/COUNTA($F$4:$F$6),"")</f>
        <v>0</v>
      </c>
      <c r="J9" s="15">
        <f>IF(COUNTA($F$8:$F$10)&gt;0,SUM($F$8:$F$10)/COUNTA($F$8:$F$10),"")</f>
        <v>0</v>
      </c>
      <c r="K9" s="77" t="str" cm="1">
        <f t="array" ref="K9">IF(SUMPRODUCT(--(LEFT($C$16:$C$26,1)="5"),--($F$16:$F$26&lt;&gt;""))&gt;0,SUMPRODUCT(--(LEFT($C$16:$C$26,1)="5"),--($F$16:$F$26&lt;&gt;""),$F$16:$F$26)/SUMPRODUCT(--(LEFT($C$16:$C$26,1)="5"),--($F$16:$F$26&lt;&gt;"")),"")</f>
        <v/>
      </c>
      <c r="L9" s="77" t="str" cm="1">
        <f t="array" ref="L9">IF(SUMPRODUCT(--(LEFT($C$16:$C$26,1)="6"),--($F$16:$F$26&lt;&gt;""))&gt;0,SUMPRODUCT(--(LEFT($C$16:$C$26,1)="6"),--($F$16:$F$26&lt;&gt;""),$F$16:$F$26)/SUMPRODUCT(--(LEFT($C$16:$C$26,1)="6"),--($F$16:$F$26&lt;&gt;"")),"")</f>
        <v/>
      </c>
      <c r="M9" s="77" t="str" cm="1">
        <f t="array" ref="M9">IF(SUMPRODUCT(--(LEFT($C$16:$C$26,1)="7"),--($F$16:$F$26&lt;&gt;""))&gt;0,SUMPRODUCT(--(LEFT($C$16:$C$26,1)="7"),--($F$16:$F$26&lt;&gt;""),$F$16:$F$26)/SUMPRODUCT(--(LEFT($C$16:$C$26,1)="7"),--($F$16:$F$26&lt;&gt;"")),"")</f>
        <v/>
      </c>
      <c r="N9" s="15">
        <f>IF(COUNTA($F$32:$F$34)&gt;0,SUM($F$32:$F$34)/COUNTA($F$32:$F$34),"")</f>
        <v>0</v>
      </c>
      <c r="O9" s="15">
        <f>IF(COUNTA($F$32:$F$34)&gt;0,SUM($F$32:$F$34)/COUNTA($F$32:$F$34),"")</f>
        <v>0</v>
      </c>
      <c r="P9" s="15"/>
      <c r="Q9" s="77" t="str" cm="1">
        <f t="array" ref="Q9">IF(SUMPRODUCT(--(IFERROR(FIND("38.905",$E$16:$E$26),0)&gt;0),--($F$16:$F$26&lt;&gt;""))&gt;0,SUMPRODUCT(--(IFERROR(FIND("38.905",$E$16:$E$26),0)&gt;0),--($F$16:$F$26&lt;&gt;""),$F$16:$F$26)/SUMPRODUCT(--(IFERROR(FIND("38.905",$E$16:$E$26),0)&gt;0),--($F$16:$F$26&lt;&gt;"")),"")</f>
        <v/>
      </c>
    </row>
    <row r="10" spans="1:18" ht="15" x14ac:dyDescent="0.2">
      <c r="A10" s="7" t="s">
        <v>8</v>
      </c>
      <c r="B10" s="11" t="s">
        <v>11</v>
      </c>
      <c r="F10" s="14">
        <v>0</v>
      </c>
    </row>
    <row r="11" spans="1:18" ht="15.6" customHeight="1" x14ac:dyDescent="0.2">
      <c r="A11" s="115" t="s">
        <v>12</v>
      </c>
      <c r="B11" s="116"/>
      <c r="C11" s="116"/>
      <c r="D11" s="116"/>
      <c r="E11" s="116"/>
      <c r="F11" s="116"/>
      <c r="G11" s="117"/>
    </row>
    <row r="12" spans="1:18" ht="15" x14ac:dyDescent="0.2">
      <c r="A12" s="7" t="s">
        <v>15</v>
      </c>
      <c r="B12" s="8">
        <v>1</v>
      </c>
      <c r="C12" s="9"/>
      <c r="D12" s="9"/>
      <c r="E12" s="9"/>
      <c r="F12" s="14">
        <v>0</v>
      </c>
      <c r="G12" s="9"/>
    </row>
    <row r="13" spans="1:18" ht="15" x14ac:dyDescent="0.2">
      <c r="A13" s="7" t="s">
        <v>15</v>
      </c>
      <c r="B13" s="5">
        <v>2</v>
      </c>
      <c r="F13" s="14">
        <v>0</v>
      </c>
    </row>
    <row r="14" spans="1:18" ht="15" x14ac:dyDescent="0.2">
      <c r="A14" s="7" t="s">
        <v>15</v>
      </c>
      <c r="B14" s="11" t="s">
        <v>11</v>
      </c>
      <c r="F14" s="14">
        <v>0</v>
      </c>
    </row>
    <row r="15" spans="1:18" ht="15.6" customHeight="1" x14ac:dyDescent="0.2">
      <c r="A15" s="115" t="s">
        <v>21</v>
      </c>
      <c r="B15" s="116"/>
      <c r="C15" s="116"/>
      <c r="D15" s="116"/>
      <c r="E15" s="116"/>
      <c r="F15" s="116"/>
      <c r="G15" s="117"/>
    </row>
    <row r="16" spans="1:18" ht="15" x14ac:dyDescent="0.2">
      <c r="A16" s="7" t="s">
        <v>16</v>
      </c>
      <c r="B16" s="8">
        <v>1</v>
      </c>
      <c r="C16" s="9"/>
      <c r="D16" s="9"/>
      <c r="E16" s="9"/>
      <c r="F16" s="14">
        <v>0</v>
      </c>
      <c r="G16" s="9"/>
    </row>
    <row r="17" spans="1:7" ht="15" x14ac:dyDescent="0.2">
      <c r="A17" s="7" t="s">
        <v>16</v>
      </c>
      <c r="B17" s="5">
        <v>2</v>
      </c>
      <c r="F17" s="14">
        <v>0</v>
      </c>
    </row>
    <row r="18" spans="1:7" ht="15" x14ac:dyDescent="0.2">
      <c r="A18" s="7" t="s">
        <v>16</v>
      </c>
      <c r="B18" s="11" t="s">
        <v>11</v>
      </c>
      <c r="F18" s="14">
        <v>0</v>
      </c>
    </row>
    <row r="19" spans="1:7" ht="15.6" customHeight="1" x14ac:dyDescent="0.2">
      <c r="A19" s="115" t="s">
        <v>22</v>
      </c>
      <c r="B19" s="116"/>
      <c r="C19" s="116"/>
      <c r="D19" s="116"/>
      <c r="E19" s="116"/>
      <c r="F19" s="116"/>
      <c r="G19" s="117"/>
    </row>
    <row r="20" spans="1:7" ht="15" x14ac:dyDescent="0.2">
      <c r="A20" s="7" t="s">
        <v>17</v>
      </c>
      <c r="B20" s="8">
        <v>1</v>
      </c>
      <c r="C20" s="9"/>
      <c r="D20" s="9"/>
      <c r="E20" s="9"/>
      <c r="F20" s="14">
        <v>0</v>
      </c>
      <c r="G20" s="9"/>
    </row>
    <row r="21" spans="1:7" ht="15" x14ac:dyDescent="0.2">
      <c r="A21" s="7" t="s">
        <v>17</v>
      </c>
      <c r="B21" s="5">
        <v>2</v>
      </c>
      <c r="F21" s="14">
        <v>0</v>
      </c>
    </row>
    <row r="22" spans="1:7" ht="15" x14ac:dyDescent="0.2">
      <c r="A22" s="7" t="s">
        <v>17</v>
      </c>
      <c r="B22" s="11" t="s">
        <v>11</v>
      </c>
      <c r="F22" s="14">
        <v>0</v>
      </c>
    </row>
    <row r="23" spans="1:7" ht="15.6" customHeight="1" x14ac:dyDescent="0.2">
      <c r="A23" s="115" t="s">
        <v>23</v>
      </c>
      <c r="B23" s="116"/>
      <c r="C23" s="116"/>
      <c r="D23" s="116"/>
      <c r="E23" s="116"/>
      <c r="F23" s="116"/>
      <c r="G23" s="117"/>
    </row>
    <row r="24" spans="1:7" ht="15" x14ac:dyDescent="0.2">
      <c r="A24" s="7" t="s">
        <v>18</v>
      </c>
      <c r="B24" s="8">
        <v>1</v>
      </c>
      <c r="C24" s="9"/>
      <c r="D24" s="9"/>
      <c r="E24" s="9"/>
      <c r="F24" s="14">
        <v>0</v>
      </c>
      <c r="G24" s="9"/>
    </row>
    <row r="25" spans="1:7" ht="15" x14ac:dyDescent="0.2">
      <c r="A25" s="7" t="s">
        <v>18</v>
      </c>
      <c r="B25" s="5">
        <v>2</v>
      </c>
      <c r="F25" s="14">
        <v>0</v>
      </c>
    </row>
    <row r="26" spans="1:7" ht="15" x14ac:dyDescent="0.2">
      <c r="A26" s="7" t="s">
        <v>18</v>
      </c>
      <c r="B26" s="11" t="s">
        <v>11</v>
      </c>
      <c r="F26" s="14">
        <v>0</v>
      </c>
    </row>
    <row r="27" spans="1:7" ht="15.6" customHeight="1" x14ac:dyDescent="0.2">
      <c r="A27" s="115" t="s">
        <v>24</v>
      </c>
      <c r="B27" s="116"/>
      <c r="C27" s="116"/>
      <c r="D27" s="116"/>
      <c r="E27" s="116"/>
      <c r="F27" s="116"/>
      <c r="G27" s="117"/>
    </row>
    <row r="28" spans="1:7" ht="15" x14ac:dyDescent="0.2">
      <c r="A28" s="7" t="s">
        <v>19</v>
      </c>
      <c r="B28" s="8">
        <v>1</v>
      </c>
      <c r="C28" s="9"/>
      <c r="D28" s="9"/>
      <c r="E28" s="9"/>
      <c r="F28" s="14">
        <v>0</v>
      </c>
      <c r="G28" s="9"/>
    </row>
    <row r="29" spans="1:7" ht="15" x14ac:dyDescent="0.2">
      <c r="A29" s="7" t="s">
        <v>19</v>
      </c>
      <c r="B29" s="5">
        <v>2</v>
      </c>
      <c r="F29" s="14">
        <v>0</v>
      </c>
    </row>
    <row r="30" spans="1:7" ht="15" x14ac:dyDescent="0.2">
      <c r="A30" s="7" t="s">
        <v>19</v>
      </c>
      <c r="B30" s="11" t="s">
        <v>11</v>
      </c>
      <c r="F30" s="14">
        <v>0</v>
      </c>
    </row>
    <row r="31" spans="1:7" ht="15.6" customHeight="1" x14ac:dyDescent="0.2">
      <c r="A31" s="115" t="s">
        <v>25</v>
      </c>
      <c r="B31" s="116"/>
      <c r="C31" s="116"/>
      <c r="D31" s="116"/>
      <c r="E31" s="116"/>
      <c r="F31" s="116"/>
      <c r="G31" s="117"/>
    </row>
    <row r="32" spans="1:7" ht="15" x14ac:dyDescent="0.2">
      <c r="A32" s="7">
        <v>38.533000000000001</v>
      </c>
      <c r="B32" s="8">
        <v>1</v>
      </c>
      <c r="C32" s="9"/>
      <c r="D32" s="9"/>
      <c r="E32" s="9"/>
      <c r="F32" s="14">
        <v>0</v>
      </c>
      <c r="G32" s="9"/>
    </row>
    <row r="33" spans="1:6" ht="15" x14ac:dyDescent="0.2">
      <c r="A33" s="7">
        <v>38.533000000000001</v>
      </c>
      <c r="B33" s="5">
        <v>2</v>
      </c>
      <c r="F33" s="14">
        <v>0</v>
      </c>
    </row>
    <row r="34" spans="1:6" ht="15" x14ac:dyDescent="0.2">
      <c r="A34" s="7">
        <v>38.533000000000001</v>
      </c>
      <c r="B34" s="11" t="s">
        <v>11</v>
      </c>
      <c r="F34" s="14">
        <v>0</v>
      </c>
    </row>
  </sheetData>
  <protectedRanges>
    <protectedRange sqref="F4" name="Range2_2"/>
    <protectedRange sqref="F5:F6 F8:F10 F12:F14 F16:F18 F20:F22 F24:F26 F28:F30 F32:F34" name="Range2_2_1"/>
  </protectedRanges>
  <autoFilter ref="A2:G2"/>
  <mergeCells count="9">
    <mergeCell ref="A23:G23"/>
    <mergeCell ref="A27:G27"/>
    <mergeCell ref="A31:G31"/>
    <mergeCell ref="B1:G1"/>
    <mergeCell ref="A3:G3"/>
    <mergeCell ref="A7:G7"/>
    <mergeCell ref="A11:G11"/>
    <mergeCell ref="A15:G15"/>
    <mergeCell ref="A19:G19"/>
  </mergeCells>
  <phoneticPr fontId="3" type="noConversion"/>
  <conditionalFormatting sqref="F4">
    <cfRule type="expression" dxfId="243" priority="137" stopIfTrue="1">
      <formula>F4=""</formula>
    </cfRule>
    <cfRule type="expression" dxfId="242" priority="138" stopIfTrue="1">
      <formula>F4&lt;=0</formula>
    </cfRule>
    <cfRule type="expression" dxfId="241" priority="139" stopIfTrue="1">
      <formula>F4&lt;1</formula>
    </cfRule>
    <cfRule type="expression" dxfId="240" priority="140">
      <formula>F4&gt;=1</formula>
    </cfRule>
  </conditionalFormatting>
  <conditionalFormatting sqref="F5">
    <cfRule type="expression" dxfId="239" priority="133" stopIfTrue="1">
      <formula>F5=""</formula>
    </cfRule>
    <cfRule type="expression" dxfId="238" priority="134" stopIfTrue="1">
      <formula>F5&lt;=0</formula>
    </cfRule>
    <cfRule type="expression" dxfId="237" priority="135" stopIfTrue="1">
      <formula>F5&lt;1</formula>
    </cfRule>
    <cfRule type="expression" dxfId="236" priority="136">
      <formula>F5&gt;=1</formula>
    </cfRule>
  </conditionalFormatting>
  <conditionalFormatting sqref="F6">
    <cfRule type="expression" dxfId="235" priority="129" stopIfTrue="1">
      <formula>F6=""</formula>
    </cfRule>
    <cfRule type="expression" dxfId="234" priority="130" stopIfTrue="1">
      <formula>F6&lt;=0</formula>
    </cfRule>
    <cfRule type="expression" dxfId="233" priority="131" stopIfTrue="1">
      <formula>F6&lt;1</formula>
    </cfRule>
    <cfRule type="expression" dxfId="232" priority="132">
      <formula>F6&gt;=1</formula>
    </cfRule>
  </conditionalFormatting>
  <conditionalFormatting sqref="F8:F10">
    <cfRule type="expression" dxfId="231" priority="125" stopIfTrue="1">
      <formula>F8=""</formula>
    </cfRule>
    <cfRule type="expression" dxfId="230" priority="126" stopIfTrue="1">
      <formula>F8&lt;=0</formula>
    </cfRule>
    <cfRule type="expression" dxfId="229" priority="127" stopIfTrue="1">
      <formula>F8&lt;1</formula>
    </cfRule>
    <cfRule type="expression" dxfId="228" priority="128">
      <formula>F8&gt;=1</formula>
    </cfRule>
  </conditionalFormatting>
  <conditionalFormatting sqref="F12:F14">
    <cfRule type="expression" dxfId="227" priority="121" stopIfTrue="1">
      <formula>F12=""</formula>
    </cfRule>
    <cfRule type="expression" dxfId="226" priority="122" stopIfTrue="1">
      <formula>F12&lt;=0</formula>
    </cfRule>
    <cfRule type="expression" dxfId="225" priority="123" stopIfTrue="1">
      <formula>F12&lt;1</formula>
    </cfRule>
    <cfRule type="expression" dxfId="224" priority="124">
      <formula>F12&gt;=1</formula>
    </cfRule>
  </conditionalFormatting>
  <conditionalFormatting sqref="F16:F18">
    <cfRule type="expression" dxfId="223" priority="117" stopIfTrue="1">
      <formula>F16=""</formula>
    </cfRule>
    <cfRule type="expression" dxfId="222" priority="118" stopIfTrue="1">
      <formula>F16&lt;=0</formula>
    </cfRule>
    <cfRule type="expression" dxfId="221" priority="119" stopIfTrue="1">
      <formula>F16&lt;1</formula>
    </cfRule>
    <cfRule type="expression" dxfId="220" priority="120">
      <formula>F16&gt;=1</formula>
    </cfRule>
  </conditionalFormatting>
  <conditionalFormatting sqref="F20:F22">
    <cfRule type="expression" dxfId="219" priority="113" stopIfTrue="1">
      <formula>F20=""</formula>
    </cfRule>
    <cfRule type="expression" dxfId="218" priority="114" stopIfTrue="1">
      <formula>F20&lt;=0</formula>
    </cfRule>
    <cfRule type="expression" dxfId="217" priority="115" stopIfTrue="1">
      <formula>F20&lt;1</formula>
    </cfRule>
    <cfRule type="expression" dxfId="216" priority="116">
      <formula>F20&gt;=1</formula>
    </cfRule>
  </conditionalFormatting>
  <conditionalFormatting sqref="F24:F26">
    <cfRule type="expression" dxfId="215" priority="109" stopIfTrue="1">
      <formula>F24=""</formula>
    </cfRule>
    <cfRule type="expression" dxfId="214" priority="110" stopIfTrue="1">
      <formula>F24&lt;=0</formula>
    </cfRule>
    <cfRule type="expression" dxfId="213" priority="111" stopIfTrue="1">
      <formula>F24&lt;1</formula>
    </cfRule>
    <cfRule type="expression" dxfId="212" priority="112">
      <formula>F24&gt;=1</formula>
    </cfRule>
  </conditionalFormatting>
  <conditionalFormatting sqref="F28:F30">
    <cfRule type="expression" dxfId="211" priority="105" stopIfTrue="1">
      <formula>F28=""</formula>
    </cfRule>
    <cfRule type="expression" dxfId="210" priority="106" stopIfTrue="1">
      <formula>F28&lt;=0</formula>
    </cfRule>
    <cfRule type="expression" dxfId="209" priority="107" stopIfTrue="1">
      <formula>F28&lt;1</formula>
    </cfRule>
    <cfRule type="expression" dxfId="208" priority="108">
      <formula>F28&gt;=1</formula>
    </cfRule>
  </conditionalFormatting>
  <conditionalFormatting sqref="F32:F34">
    <cfRule type="expression" dxfId="207" priority="101" stopIfTrue="1">
      <formula>F32=""</formula>
    </cfRule>
    <cfRule type="expression" dxfId="206" priority="102" stopIfTrue="1">
      <formula>F32&lt;=0</formula>
    </cfRule>
    <cfRule type="expression" dxfId="205" priority="103" stopIfTrue="1">
      <formula>F32&lt;1</formula>
    </cfRule>
    <cfRule type="expression" dxfId="204" priority="104">
      <formula>F32&gt;=1</formula>
    </cfRule>
  </conditionalFormatting>
  <conditionalFormatting sqref="I9:J9">
    <cfRule type="expression" dxfId="203" priority="1" stopIfTrue="1">
      <formula>I9=""</formula>
    </cfRule>
    <cfRule type="expression" dxfId="202" priority="2" stopIfTrue="1">
      <formula>I9&lt;=0</formula>
    </cfRule>
    <cfRule type="expression" dxfId="201" priority="3" stopIfTrue="1">
      <formula>I9&lt;1</formula>
    </cfRule>
    <cfRule type="expression" dxfId="200" priority="4">
      <formula>I9&gt;=1</formula>
    </cfRule>
  </conditionalFormatting>
  <conditionalFormatting sqref="I3:P3">
    <cfRule type="expression" dxfId="199" priority="93" stopIfTrue="1">
      <formula>I3=""</formula>
    </cfRule>
    <cfRule type="expression" dxfId="198" priority="94" stopIfTrue="1">
      <formula>I3&lt;=0</formula>
    </cfRule>
    <cfRule type="expression" dxfId="197" priority="95" stopIfTrue="1">
      <formula>I3&lt;1</formula>
    </cfRule>
    <cfRule type="expression" dxfId="196" priority="96">
      <formula>I3&gt;=1</formula>
    </cfRule>
  </conditionalFormatting>
  <conditionalFormatting sqref="O6 Q6 K6:M6">
    <cfRule type="expression" dxfId="195" priority="89" stopIfTrue="1">
      <formula>K6=""</formula>
    </cfRule>
    <cfRule type="expression" dxfId="194" priority="90" stopIfTrue="1">
      <formula>K6&lt;=0</formula>
    </cfRule>
    <cfRule type="expression" dxfId="193" priority="91" stopIfTrue="1">
      <formula>K6&lt;1</formula>
    </cfRule>
    <cfRule type="expression" dxfId="192" priority="92">
      <formula>K6&gt;=1</formula>
    </cfRule>
  </conditionalFormatting>
  <conditionalFormatting sqref="I6:J6">
    <cfRule type="expression" dxfId="191" priority="37" stopIfTrue="1">
      <formula>I6=""</formula>
    </cfRule>
    <cfRule type="expression" dxfId="190" priority="38" stopIfTrue="1">
      <formula>I6&lt;=0</formula>
    </cfRule>
    <cfRule type="expression" dxfId="189" priority="39" stopIfTrue="1">
      <formula>I6&lt;1</formula>
    </cfRule>
    <cfRule type="expression" dxfId="188" priority="40">
      <formula>I6&gt;=1</formula>
    </cfRule>
  </conditionalFormatting>
  <conditionalFormatting sqref="Q9">
    <cfRule type="expression" dxfId="187" priority="25" stopIfTrue="1">
      <formula>Q9=""</formula>
    </cfRule>
    <cfRule type="expression" dxfId="186" priority="26" stopIfTrue="1">
      <formula>Q9&lt;=0</formula>
    </cfRule>
    <cfRule type="expression" dxfId="185" priority="27" stopIfTrue="1">
      <formula>Q9&lt;1</formula>
    </cfRule>
    <cfRule type="expression" dxfId="184" priority="28">
      <formula>Q9&gt;=1</formula>
    </cfRule>
  </conditionalFormatting>
  <conditionalFormatting sqref="Q3:R3">
    <cfRule type="expression" dxfId="183" priority="53" stopIfTrue="1">
      <formula>Q3=""</formula>
    </cfRule>
    <cfRule type="expression" dxfId="182" priority="54" stopIfTrue="1">
      <formula>Q3&lt;=0</formula>
    </cfRule>
    <cfRule type="expression" dxfId="181" priority="55" stopIfTrue="1">
      <formula>Q3&lt;1</formula>
    </cfRule>
    <cfRule type="expression" dxfId="180" priority="56">
      <formula>Q3&gt;=1</formula>
    </cfRule>
  </conditionalFormatting>
  <conditionalFormatting sqref="R6">
    <cfRule type="expression" dxfId="179" priority="49" stopIfTrue="1">
      <formula>R6=""</formula>
    </cfRule>
    <cfRule type="expression" dxfId="178" priority="50" stopIfTrue="1">
      <formula>R6&lt;=0</formula>
    </cfRule>
    <cfRule type="expression" dxfId="177" priority="51" stopIfTrue="1">
      <formula>R6&lt;1</formula>
    </cfRule>
    <cfRule type="expression" dxfId="176" priority="52">
      <formula>R6&gt;=1</formula>
    </cfRule>
  </conditionalFormatting>
  <conditionalFormatting sqref="O9">
    <cfRule type="expression" dxfId="175" priority="17" stopIfTrue="1">
      <formula>O9=""</formula>
    </cfRule>
    <cfRule type="expression" dxfId="174" priority="18" stopIfTrue="1">
      <formula>O9&lt;=0</formula>
    </cfRule>
    <cfRule type="expression" dxfId="173" priority="19" stopIfTrue="1">
      <formula>O9&lt;1</formula>
    </cfRule>
    <cfRule type="expression" dxfId="172" priority="20">
      <formula>O9&gt;=1</formula>
    </cfRule>
  </conditionalFormatting>
  <conditionalFormatting sqref="P6">
    <cfRule type="expression" dxfId="171" priority="29" stopIfTrue="1">
      <formula>P6=""</formula>
    </cfRule>
    <cfRule type="expression" dxfId="170" priority="30" stopIfTrue="1">
      <formula>P6&lt;=0</formula>
    </cfRule>
    <cfRule type="expression" dxfId="169" priority="31" stopIfTrue="1">
      <formula>P6&lt;1</formula>
    </cfRule>
    <cfRule type="expression" dxfId="168" priority="32">
      <formula>P6&gt;=1</formula>
    </cfRule>
  </conditionalFormatting>
  <conditionalFormatting sqref="P9">
    <cfRule type="expression" dxfId="167" priority="21" stopIfTrue="1">
      <formula>P9=""</formula>
    </cfRule>
    <cfRule type="expression" dxfId="166" priority="22" stopIfTrue="1">
      <formula>P9&lt;=0</formula>
    </cfRule>
    <cfRule type="expression" dxfId="165" priority="23" stopIfTrue="1">
      <formula>P9&lt;1</formula>
    </cfRule>
    <cfRule type="expression" dxfId="164" priority="24">
      <formula>P9&gt;=1</formula>
    </cfRule>
  </conditionalFormatting>
  <conditionalFormatting sqref="N6">
    <cfRule type="expression" dxfId="163" priority="13" stopIfTrue="1">
      <formula>N6=""</formula>
    </cfRule>
    <cfRule type="expression" dxfId="162" priority="14" stopIfTrue="1">
      <formula>N6&lt;=0</formula>
    </cfRule>
    <cfRule type="expression" dxfId="161" priority="15" stopIfTrue="1">
      <formula>N6&lt;1</formula>
    </cfRule>
    <cfRule type="expression" dxfId="160" priority="16">
      <formula>N6&gt;=1</formula>
    </cfRule>
  </conditionalFormatting>
  <conditionalFormatting sqref="N9">
    <cfRule type="expression" dxfId="159" priority="9" stopIfTrue="1">
      <formula>N9=""</formula>
    </cfRule>
    <cfRule type="expression" dxfId="158" priority="10" stopIfTrue="1">
      <formula>N9&lt;=0</formula>
    </cfRule>
    <cfRule type="expression" dxfId="157" priority="11" stopIfTrue="1">
      <formula>N9&lt;1</formula>
    </cfRule>
    <cfRule type="expression" dxfId="156" priority="12">
      <formula>N9&gt;=1</formula>
    </cfRule>
  </conditionalFormatting>
  <conditionalFormatting sqref="K9:M9">
    <cfRule type="expression" dxfId="155" priority="5" stopIfTrue="1">
      <formula>K9=""</formula>
    </cfRule>
    <cfRule type="expression" dxfId="154" priority="6" stopIfTrue="1">
      <formula>K9&lt;=0</formula>
    </cfRule>
    <cfRule type="expression" dxfId="153" priority="7" stopIfTrue="1">
      <formula>K9&lt;1</formula>
    </cfRule>
    <cfRule type="expression" dxfId="152" priority="8">
      <formula>K9&gt;=1</formula>
    </cfRule>
  </conditionalFormatting>
  <dataValidations count="2">
    <dataValidation type="list" allowBlank="1" showInputMessage="1" showErrorMessage="1" sqref="F35:F65536">
      <formula1>"Check,Not Applicable,On-going,Completed"</formula1>
    </dataValidation>
    <dataValidation type="list" allowBlank="1" showInputMessage="1" showErrorMessage="1" sqref="F4:F6 F8:F10 F12:F14 F16:F18 F20:F22 F24:F26 F28:F30 F32:F34">
      <formula1>"0%,10%,20%,30%,40%,50%,60%,70%,80%,90%,100%"</formula1>
    </dataValidation>
  </dataValidations>
  <pageMargins left="0.7" right="0.7" top="0.75" bottom="0.75" header="0.3" footer="0.3"/>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0000"/>
  </sheetPr>
  <dimension ref="A1:R88"/>
  <sheetViews>
    <sheetView topLeftCell="A64" workbookViewId="0">
      <selection activeCell="F64" sqref="F64"/>
    </sheetView>
  </sheetViews>
  <sheetFormatPr defaultColWidth="8.75" defaultRowHeight="14.25" x14ac:dyDescent="0.2"/>
  <cols>
    <col min="1" max="1" width="13.25" style="3" customWidth="1"/>
    <col min="2" max="2" width="6.75" style="5" customWidth="1"/>
    <col min="3" max="3" width="33.25" style="3" customWidth="1"/>
    <col min="4" max="4" width="21.75" style="3" customWidth="1"/>
    <col min="5" max="5" width="44.75" style="3" customWidth="1"/>
    <col min="6" max="6" width="13.375" style="5" customWidth="1"/>
    <col min="7" max="7" width="34.75" style="3" customWidth="1"/>
    <col min="8" max="16384" width="8.75" style="2"/>
  </cols>
  <sheetData>
    <row r="1" spans="1:18" ht="20.65" customHeight="1" x14ac:dyDescent="0.2">
      <c r="A1" s="58" t="s">
        <v>9</v>
      </c>
      <c r="B1" s="124" t="s">
        <v>20</v>
      </c>
      <c r="C1" s="125"/>
      <c r="D1" s="125"/>
      <c r="E1" s="125"/>
      <c r="F1" s="125"/>
      <c r="G1" s="126"/>
      <c r="I1" s="78" t="s">
        <v>284</v>
      </c>
    </row>
    <row r="2" spans="1:18" s="13" customFormat="1" ht="30" x14ac:dyDescent="0.2">
      <c r="A2" s="59" t="s">
        <v>6</v>
      </c>
      <c r="B2" s="59" t="s">
        <v>0</v>
      </c>
      <c r="C2" s="59" t="s">
        <v>1</v>
      </c>
      <c r="D2" s="59" t="s">
        <v>2</v>
      </c>
      <c r="E2" s="59" t="s">
        <v>3</v>
      </c>
      <c r="F2" s="60" t="s">
        <v>4</v>
      </c>
      <c r="G2" s="60" t="s">
        <v>5</v>
      </c>
      <c r="I2" s="4" t="s">
        <v>7</v>
      </c>
      <c r="J2" s="4" t="s">
        <v>8</v>
      </c>
      <c r="K2" s="4" t="s">
        <v>15</v>
      </c>
      <c r="L2" s="4" t="s">
        <v>16</v>
      </c>
      <c r="M2" s="4" t="s">
        <v>17</v>
      </c>
      <c r="N2" s="4" t="s">
        <v>18</v>
      </c>
      <c r="O2" s="4" t="s">
        <v>19</v>
      </c>
      <c r="P2" s="4">
        <v>38.533000000000001</v>
      </c>
      <c r="Q2" s="4">
        <v>38.902999999999999</v>
      </c>
      <c r="R2" s="4">
        <v>38.905000000000001</v>
      </c>
    </row>
    <row r="3" spans="1:18" ht="15.6" customHeight="1" x14ac:dyDescent="0.2">
      <c r="A3" s="121" t="s">
        <v>14</v>
      </c>
      <c r="B3" s="122"/>
      <c r="C3" s="122"/>
      <c r="D3" s="122"/>
      <c r="E3" s="122"/>
      <c r="F3" s="122"/>
      <c r="G3" s="123"/>
      <c r="I3" s="15">
        <f>IF(COUNTA($F$4:$F$6)&gt;0,SUM($F$4:$F$6)/COUNTA($F$4:$F$6),"")</f>
        <v>0</v>
      </c>
      <c r="J3" s="15">
        <f>IF(COUNTA($F$8:$F$10)&gt;0,SUM($F$8:$F$10)/COUNTA($F$8:$F$10),"")</f>
        <v>0</v>
      </c>
      <c r="K3" s="15" t="str">
        <f>IF(COUNTA($F$12:$F$14)&gt;0,SUM($F$12:$F$14)/COUNTA($F$12:$F$146),"")</f>
        <v/>
      </c>
      <c r="L3" s="15"/>
      <c r="M3" s="15"/>
      <c r="N3" s="15">
        <f>IF(COUNTA($F$16:$F$80)&gt;0,SUM($F$16:$F$80)/COUNTA($F$16:$F$80),"")</f>
        <v>0</v>
      </c>
      <c r="O3" s="15" t="str">
        <f>IF(COUNTA($F$82:$F$84)&gt;0,SUM($F$82:$F$84)/COUNTA($F$82:$F$84),"")</f>
        <v/>
      </c>
      <c r="P3" s="15" t="str">
        <f>IF(COUNTA($F$86:$F$88)&gt;0,SUM($F$86:$F$88)/COUNTA($F$86:$F$88),"")</f>
        <v/>
      </c>
      <c r="Q3" s="77"/>
      <c r="R3" s="77" cm="1">
        <f t="array" ref="R3">IF(SUMPRODUCT(--(IFERROR(FIND("38.905",$E$16:$E$80),0)&gt;0),--($F$16:$F$80&lt;&gt;""))&gt;0,SUMPRODUCT(--(IFERROR(FIND("38.905",$E$16:$E$80),0)&gt;0),--($F$16:$F$80&lt;&gt;""),$F$16:$F$80)/SUMPRODUCT(--(IFERROR(FIND("38.905",$E$16:$E$80),0)&gt;0),--($F$16:$F$80&lt;&gt;"")),"")</f>
        <v>0</v>
      </c>
    </row>
    <row r="4" spans="1:18" ht="71.25" x14ac:dyDescent="0.2">
      <c r="A4" s="61" t="s">
        <v>7</v>
      </c>
      <c r="B4" s="62">
        <v>1</v>
      </c>
      <c r="C4" s="63" t="s">
        <v>39</v>
      </c>
      <c r="D4" s="63" t="s">
        <v>38</v>
      </c>
      <c r="E4" s="63" t="s">
        <v>33</v>
      </c>
      <c r="F4" s="64">
        <v>0</v>
      </c>
      <c r="G4" s="65"/>
      <c r="I4" s="78" t="s">
        <v>285</v>
      </c>
    </row>
    <row r="5" spans="1:18" ht="52.15" customHeight="1" x14ac:dyDescent="0.2">
      <c r="A5" s="61" t="s">
        <v>7</v>
      </c>
      <c r="B5" s="66">
        <v>2</v>
      </c>
      <c r="C5" s="67" t="s">
        <v>232</v>
      </c>
      <c r="D5" s="63" t="s">
        <v>31</v>
      </c>
      <c r="E5" s="67" t="s">
        <v>32</v>
      </c>
      <c r="F5" s="64">
        <v>0</v>
      </c>
      <c r="G5" s="68"/>
      <c r="I5" s="80" t="s">
        <v>268</v>
      </c>
      <c r="J5" s="80" t="s">
        <v>269</v>
      </c>
      <c r="K5" s="80" t="s">
        <v>270</v>
      </c>
      <c r="L5" s="80" t="s">
        <v>271</v>
      </c>
      <c r="M5" s="80" t="s">
        <v>272</v>
      </c>
      <c r="N5" s="80" t="s">
        <v>273</v>
      </c>
      <c r="O5" s="80" t="s">
        <v>274</v>
      </c>
      <c r="P5" s="80" t="s">
        <v>275</v>
      </c>
      <c r="Q5" s="80" t="s">
        <v>276</v>
      </c>
      <c r="R5" s="80" t="s">
        <v>277</v>
      </c>
    </row>
    <row r="6" spans="1:18" ht="57" x14ac:dyDescent="0.2">
      <c r="A6" s="61" t="s">
        <v>7</v>
      </c>
      <c r="B6" s="69">
        <v>3</v>
      </c>
      <c r="C6" s="70" t="s">
        <v>58</v>
      </c>
      <c r="D6" s="71" t="s">
        <v>60</v>
      </c>
      <c r="E6" s="71" t="s">
        <v>90</v>
      </c>
      <c r="F6" s="64">
        <v>0</v>
      </c>
      <c r="G6" s="68"/>
      <c r="I6" s="15">
        <f>I3</f>
        <v>0</v>
      </c>
      <c r="J6" s="15">
        <f>J3</f>
        <v>0</v>
      </c>
      <c r="K6" s="77" cm="1">
        <f t="array" ref="K6">IF(SUMPRODUCT(--(LEFT($C$16:$C$80,1)="5"),--($F$16:$F$80&lt;&gt;""))&gt;0,SUMPRODUCT(--(LEFT($C$16:$C$80,1)="5"),--($F$16:$F$80&lt;&gt;""),$F$16:$F$80)/SUMPRODUCT(--(LEFT($C$16:$C$80,1)="5"),--($F$16:$F$80&lt;&gt;"")),"")</f>
        <v>0</v>
      </c>
      <c r="L6" s="77" cm="1">
        <f t="array" ref="L6">IF(SUMPRODUCT(--(LEFT($C$16:$C$80,1)="6"),--($F$16:$F$80&lt;&gt;""))&gt;0,SUMPRODUCT(--(LEFT($C$16:$C$80,1)="6"),--($F$16:$F$80&lt;&gt;""),$F$16:$F$80)/SUMPRODUCT(--(LEFT($C$16:$C$80,1)="6"),--($F$16:$F$80&lt;&gt;"")),"")</f>
        <v>0</v>
      </c>
      <c r="M6" s="77" cm="1">
        <f t="array" ref="M6">IF(SUMPRODUCT(--(LEFT($C$16:$C$80,1)="7"),--($F$16:$F$80&lt;&gt;""))&gt;0,SUMPRODUCT(--(LEFT($C$16:$C$80,1)="7"),--($F$16:$F$80&lt;&gt;""),$F$16:$F$80)/SUMPRODUCT(--(LEFT($C$16:$C$80,1)="7"),--($F$16:$F$80&lt;&gt;"")),"")</f>
        <v>0</v>
      </c>
      <c r="N6" s="15" t="str">
        <f>O3</f>
        <v/>
      </c>
      <c r="O6" s="77"/>
      <c r="P6" s="15" t="str">
        <f>P3</f>
        <v/>
      </c>
      <c r="Q6" s="77"/>
      <c r="R6" s="77">
        <f>R3</f>
        <v>0</v>
      </c>
    </row>
    <row r="7" spans="1:18" ht="15.6" customHeight="1" x14ac:dyDescent="0.2">
      <c r="A7" s="121" t="s">
        <v>13</v>
      </c>
      <c r="B7" s="122"/>
      <c r="C7" s="122"/>
      <c r="D7" s="122"/>
      <c r="E7" s="122"/>
      <c r="F7" s="122"/>
      <c r="G7" s="123"/>
      <c r="I7" s="78" t="s">
        <v>286</v>
      </c>
    </row>
    <row r="8" spans="1:18" ht="48" customHeight="1" x14ac:dyDescent="0.2">
      <c r="A8" s="61" t="s">
        <v>8</v>
      </c>
      <c r="B8" s="62">
        <v>1</v>
      </c>
      <c r="C8" s="63" t="s">
        <v>92</v>
      </c>
      <c r="D8" s="63" t="s">
        <v>99</v>
      </c>
      <c r="E8" s="63" t="s">
        <v>91</v>
      </c>
      <c r="F8" s="64">
        <v>0</v>
      </c>
      <c r="G8" s="65"/>
      <c r="I8" s="79" t="s">
        <v>268</v>
      </c>
      <c r="J8" s="79" t="s">
        <v>269</v>
      </c>
      <c r="K8" s="79" t="s">
        <v>280</v>
      </c>
      <c r="L8" s="79" t="s">
        <v>278</v>
      </c>
      <c r="M8" s="79" t="s">
        <v>279</v>
      </c>
      <c r="N8" s="79" t="s">
        <v>281</v>
      </c>
      <c r="O8" s="79" t="s">
        <v>282</v>
      </c>
      <c r="P8" s="79" t="s">
        <v>283</v>
      </c>
      <c r="Q8" s="79" t="s">
        <v>277</v>
      </c>
    </row>
    <row r="9" spans="1:18" ht="28.5" x14ac:dyDescent="0.2">
      <c r="A9" s="61" t="s">
        <v>8</v>
      </c>
      <c r="B9" s="66">
        <v>2</v>
      </c>
      <c r="C9" s="67" t="s">
        <v>93</v>
      </c>
      <c r="D9" s="67" t="s">
        <v>100</v>
      </c>
      <c r="E9" s="67" t="s">
        <v>94</v>
      </c>
      <c r="F9" s="64">
        <v>0</v>
      </c>
      <c r="G9" s="68"/>
      <c r="I9" s="77">
        <f>I6</f>
        <v>0</v>
      </c>
      <c r="J9" s="77">
        <f t="shared" ref="J9:M9" si="0">J6</f>
        <v>0</v>
      </c>
      <c r="K9" s="77">
        <f t="shared" si="0"/>
        <v>0</v>
      </c>
      <c r="L9" s="77">
        <f t="shared" si="0"/>
        <v>0</v>
      </c>
      <c r="M9" s="77">
        <f t="shared" si="0"/>
        <v>0</v>
      </c>
      <c r="N9" s="77" t="str">
        <f>N6</f>
        <v/>
      </c>
      <c r="O9" s="77" t="str">
        <f>P6</f>
        <v/>
      </c>
      <c r="P9" s="77"/>
      <c r="Q9" s="77">
        <f>R6</f>
        <v>0</v>
      </c>
    </row>
    <row r="10" spans="1:18" ht="63" customHeight="1" x14ac:dyDescent="0.2">
      <c r="A10" s="61" t="s">
        <v>8</v>
      </c>
      <c r="B10" s="69">
        <v>3</v>
      </c>
      <c r="C10" s="67" t="s">
        <v>102</v>
      </c>
      <c r="D10" s="67" t="s">
        <v>101</v>
      </c>
      <c r="E10" s="67" t="s">
        <v>95</v>
      </c>
      <c r="F10" s="64">
        <v>0</v>
      </c>
      <c r="G10" s="68"/>
    </row>
    <row r="11" spans="1:18" ht="15.6" customHeight="1" x14ac:dyDescent="0.2">
      <c r="A11" s="121" t="s">
        <v>12</v>
      </c>
      <c r="B11" s="122"/>
      <c r="C11" s="122"/>
      <c r="D11" s="122"/>
      <c r="E11" s="122"/>
      <c r="F11" s="122"/>
      <c r="G11" s="123"/>
    </row>
    <row r="12" spans="1:18" ht="15" x14ac:dyDescent="0.2">
      <c r="A12" s="61" t="s">
        <v>15</v>
      </c>
      <c r="B12" s="62">
        <v>1</v>
      </c>
      <c r="C12" s="65"/>
      <c r="D12" s="65"/>
      <c r="E12" s="65"/>
      <c r="F12" s="64"/>
      <c r="G12" s="65"/>
    </row>
    <row r="13" spans="1:18" ht="15" x14ac:dyDescent="0.2">
      <c r="A13" s="61" t="s">
        <v>15</v>
      </c>
      <c r="B13" s="66">
        <v>2</v>
      </c>
      <c r="C13" s="68"/>
      <c r="D13" s="68"/>
      <c r="E13" s="68"/>
      <c r="F13" s="64"/>
      <c r="G13" s="68"/>
    </row>
    <row r="14" spans="1:18" ht="15" x14ac:dyDescent="0.2">
      <c r="A14" s="61" t="s">
        <v>15</v>
      </c>
      <c r="B14" s="69" t="s">
        <v>11</v>
      </c>
      <c r="C14" s="68"/>
      <c r="D14" s="68"/>
      <c r="E14" s="68"/>
      <c r="F14" s="64"/>
      <c r="G14" s="68"/>
    </row>
    <row r="15" spans="1:18" ht="15.6" customHeight="1" x14ac:dyDescent="0.2">
      <c r="A15" s="121" t="s">
        <v>233</v>
      </c>
      <c r="B15" s="122"/>
      <c r="C15" s="122"/>
      <c r="D15" s="122"/>
      <c r="E15" s="122"/>
      <c r="F15" s="122"/>
      <c r="G15" s="123"/>
    </row>
    <row r="16" spans="1:18" s="37" customFormat="1" ht="42.75" x14ac:dyDescent="0.2">
      <c r="A16" s="72" t="s">
        <v>18</v>
      </c>
      <c r="B16" s="73">
        <v>1</v>
      </c>
      <c r="C16" s="74" t="s">
        <v>128</v>
      </c>
      <c r="D16" s="74" t="s">
        <v>129</v>
      </c>
      <c r="E16" s="74" t="s">
        <v>126</v>
      </c>
      <c r="F16" s="64">
        <v>0</v>
      </c>
      <c r="G16" s="65"/>
    </row>
    <row r="17" spans="1:7" s="37" customFormat="1" ht="42.75" x14ac:dyDescent="0.2">
      <c r="A17" s="72" t="s">
        <v>18</v>
      </c>
      <c r="B17" s="73">
        <v>2</v>
      </c>
      <c r="C17" s="74" t="s">
        <v>127</v>
      </c>
      <c r="D17" s="74" t="s">
        <v>130</v>
      </c>
      <c r="E17" s="74" t="s">
        <v>131</v>
      </c>
      <c r="F17" s="64">
        <v>0</v>
      </c>
      <c r="G17" s="65"/>
    </row>
    <row r="18" spans="1:7" ht="28.5" x14ac:dyDescent="0.2">
      <c r="A18" s="72" t="s">
        <v>18</v>
      </c>
      <c r="B18" s="73">
        <v>3</v>
      </c>
      <c r="C18" s="74" t="s">
        <v>149</v>
      </c>
      <c r="D18" s="75" t="s">
        <v>98</v>
      </c>
      <c r="E18" s="75" t="s">
        <v>150</v>
      </c>
      <c r="F18" s="64">
        <v>0</v>
      </c>
      <c r="G18" s="68"/>
    </row>
    <row r="19" spans="1:7" s="37" customFormat="1" ht="28.5" x14ac:dyDescent="0.2">
      <c r="A19" s="72" t="s">
        <v>18</v>
      </c>
      <c r="B19" s="73">
        <v>4</v>
      </c>
      <c r="C19" s="74" t="s">
        <v>105</v>
      </c>
      <c r="D19" s="75" t="s">
        <v>103</v>
      </c>
      <c r="E19" s="75" t="s">
        <v>106</v>
      </c>
      <c r="F19" s="64">
        <v>0</v>
      </c>
      <c r="G19" s="68"/>
    </row>
    <row r="20" spans="1:7" s="37" customFormat="1" ht="28.5" x14ac:dyDescent="0.2">
      <c r="A20" s="72" t="s">
        <v>18</v>
      </c>
      <c r="B20" s="73">
        <v>5</v>
      </c>
      <c r="C20" s="74" t="s">
        <v>107</v>
      </c>
      <c r="D20" s="75" t="s">
        <v>108</v>
      </c>
      <c r="E20" s="75" t="s">
        <v>109</v>
      </c>
      <c r="F20" s="64">
        <v>0</v>
      </c>
      <c r="G20" s="68"/>
    </row>
    <row r="21" spans="1:7" s="37" customFormat="1" ht="87.75" x14ac:dyDescent="0.2">
      <c r="A21" s="72" t="s">
        <v>18</v>
      </c>
      <c r="B21" s="73">
        <v>6</v>
      </c>
      <c r="C21" s="74" t="s">
        <v>132</v>
      </c>
      <c r="D21" s="74" t="s">
        <v>129</v>
      </c>
      <c r="E21" s="75" t="s">
        <v>234</v>
      </c>
      <c r="F21" s="64">
        <v>0</v>
      </c>
      <c r="G21" s="68"/>
    </row>
    <row r="22" spans="1:7" s="37" customFormat="1" ht="87.75" x14ac:dyDescent="0.2">
      <c r="A22" s="72" t="s">
        <v>18</v>
      </c>
      <c r="B22" s="73">
        <v>7</v>
      </c>
      <c r="C22" s="74" t="s">
        <v>133</v>
      </c>
      <c r="D22" s="74" t="s">
        <v>134</v>
      </c>
      <c r="E22" s="75" t="s">
        <v>235</v>
      </c>
      <c r="F22" s="64">
        <v>0</v>
      </c>
      <c r="G22" s="68"/>
    </row>
    <row r="23" spans="1:7" ht="87.75" x14ac:dyDescent="0.2">
      <c r="A23" s="72" t="s">
        <v>18</v>
      </c>
      <c r="B23" s="73">
        <v>8</v>
      </c>
      <c r="C23" s="74" t="s">
        <v>151</v>
      </c>
      <c r="D23" s="75" t="s">
        <v>98</v>
      </c>
      <c r="E23" s="75" t="s">
        <v>236</v>
      </c>
      <c r="F23" s="64">
        <v>0</v>
      </c>
      <c r="G23" s="68"/>
    </row>
    <row r="24" spans="1:7" s="37" customFormat="1" ht="88.5" x14ac:dyDescent="0.2">
      <c r="A24" s="72" t="s">
        <v>18</v>
      </c>
      <c r="B24" s="73">
        <v>9</v>
      </c>
      <c r="C24" s="74" t="s">
        <v>237</v>
      </c>
      <c r="D24" s="75" t="s">
        <v>238</v>
      </c>
      <c r="E24" s="75" t="s">
        <v>239</v>
      </c>
      <c r="F24" s="64">
        <v>0</v>
      </c>
      <c r="G24" s="68"/>
    </row>
    <row r="25" spans="1:7" s="37" customFormat="1" ht="85.5" x14ac:dyDescent="0.2">
      <c r="A25" s="72" t="s">
        <v>18</v>
      </c>
      <c r="B25" s="73">
        <v>10</v>
      </c>
      <c r="C25" s="74" t="s">
        <v>155</v>
      </c>
      <c r="D25" s="75" t="s">
        <v>158</v>
      </c>
      <c r="E25" s="75" t="s">
        <v>227</v>
      </c>
      <c r="F25" s="64">
        <v>0</v>
      </c>
      <c r="G25" s="68"/>
    </row>
    <row r="26" spans="1:7" s="37" customFormat="1" ht="99.75" x14ac:dyDescent="0.2">
      <c r="A26" s="72" t="s">
        <v>18</v>
      </c>
      <c r="B26" s="73">
        <v>11</v>
      </c>
      <c r="C26" s="74" t="s">
        <v>156</v>
      </c>
      <c r="D26" s="75" t="s">
        <v>157</v>
      </c>
      <c r="E26" s="75" t="s">
        <v>226</v>
      </c>
      <c r="F26" s="64">
        <v>0</v>
      </c>
      <c r="G26" s="68"/>
    </row>
    <row r="27" spans="1:7" s="37" customFormat="1" ht="99.75" x14ac:dyDescent="0.2">
      <c r="A27" s="72" t="s">
        <v>18</v>
      </c>
      <c r="B27" s="73">
        <v>12</v>
      </c>
      <c r="C27" s="74" t="s">
        <v>159</v>
      </c>
      <c r="D27" s="75" t="s">
        <v>158</v>
      </c>
      <c r="E27" s="75" t="s">
        <v>225</v>
      </c>
      <c r="F27" s="64">
        <v>0</v>
      </c>
      <c r="G27" s="68"/>
    </row>
    <row r="28" spans="1:7" s="37" customFormat="1" ht="90" x14ac:dyDescent="0.2">
      <c r="A28" s="72" t="s">
        <v>18</v>
      </c>
      <c r="B28" s="73">
        <v>13</v>
      </c>
      <c r="C28" s="74" t="s">
        <v>135</v>
      </c>
      <c r="D28" s="74" t="s">
        <v>129</v>
      </c>
      <c r="E28" s="74" t="s">
        <v>240</v>
      </c>
      <c r="F28" s="64">
        <v>0</v>
      </c>
      <c r="G28" s="68"/>
    </row>
    <row r="29" spans="1:7" s="37" customFormat="1" ht="90" x14ac:dyDescent="0.2">
      <c r="A29" s="72" t="s">
        <v>18</v>
      </c>
      <c r="B29" s="73">
        <v>14</v>
      </c>
      <c r="C29" s="74" t="s">
        <v>136</v>
      </c>
      <c r="D29" s="74" t="s">
        <v>130</v>
      </c>
      <c r="E29" s="74" t="s">
        <v>241</v>
      </c>
      <c r="F29" s="64">
        <v>0</v>
      </c>
      <c r="G29" s="68"/>
    </row>
    <row r="30" spans="1:7" s="37" customFormat="1" ht="99.75" x14ac:dyDescent="0.2">
      <c r="A30" s="72" t="s">
        <v>18</v>
      </c>
      <c r="B30" s="73">
        <v>15</v>
      </c>
      <c r="C30" s="74" t="s">
        <v>160</v>
      </c>
      <c r="D30" s="75" t="s">
        <v>157</v>
      </c>
      <c r="E30" s="75" t="s">
        <v>224</v>
      </c>
      <c r="F30" s="64">
        <v>0</v>
      </c>
      <c r="G30" s="68"/>
    </row>
    <row r="31" spans="1:7" s="37" customFormat="1" ht="99.75" x14ac:dyDescent="0.2">
      <c r="A31" s="72" t="s">
        <v>18</v>
      </c>
      <c r="B31" s="73">
        <v>16</v>
      </c>
      <c r="C31" s="74" t="s">
        <v>161</v>
      </c>
      <c r="D31" s="75" t="s">
        <v>158</v>
      </c>
      <c r="E31" s="75" t="s">
        <v>223</v>
      </c>
      <c r="F31" s="64">
        <v>0</v>
      </c>
      <c r="G31" s="68"/>
    </row>
    <row r="32" spans="1:7" s="37" customFormat="1" ht="28.5" x14ac:dyDescent="0.2">
      <c r="A32" s="72" t="s">
        <v>18</v>
      </c>
      <c r="B32" s="73">
        <v>17</v>
      </c>
      <c r="C32" s="74" t="s">
        <v>143</v>
      </c>
      <c r="D32" s="63" t="s">
        <v>98</v>
      </c>
      <c r="E32" s="63" t="s">
        <v>146</v>
      </c>
      <c r="F32" s="64">
        <v>0</v>
      </c>
      <c r="G32" s="68"/>
    </row>
    <row r="33" spans="1:7" s="37" customFormat="1" ht="28.5" x14ac:dyDescent="0.2">
      <c r="A33" s="72" t="s">
        <v>18</v>
      </c>
      <c r="B33" s="73">
        <v>18</v>
      </c>
      <c r="C33" s="74" t="s">
        <v>144</v>
      </c>
      <c r="D33" s="63" t="s">
        <v>103</v>
      </c>
      <c r="E33" s="63" t="s">
        <v>147</v>
      </c>
      <c r="F33" s="64">
        <v>0</v>
      </c>
      <c r="G33" s="68"/>
    </row>
    <row r="34" spans="1:7" s="37" customFormat="1" ht="42.75" x14ac:dyDescent="0.2">
      <c r="A34" s="72" t="s">
        <v>18</v>
      </c>
      <c r="B34" s="73">
        <v>19</v>
      </c>
      <c r="C34" s="74" t="s">
        <v>145</v>
      </c>
      <c r="D34" s="63" t="s">
        <v>104</v>
      </c>
      <c r="E34" s="63" t="s">
        <v>148</v>
      </c>
      <c r="F34" s="64">
        <v>0</v>
      </c>
      <c r="G34" s="68"/>
    </row>
    <row r="35" spans="1:7" ht="28.5" x14ac:dyDescent="0.2">
      <c r="A35" s="72" t="s">
        <v>18</v>
      </c>
      <c r="B35" s="73">
        <v>20</v>
      </c>
      <c r="C35" s="74" t="s">
        <v>140</v>
      </c>
      <c r="D35" s="63" t="s">
        <v>98</v>
      </c>
      <c r="E35" s="63" t="s">
        <v>152</v>
      </c>
      <c r="F35" s="64">
        <v>0</v>
      </c>
      <c r="G35" s="68" t="s">
        <v>137</v>
      </c>
    </row>
    <row r="36" spans="1:7" s="37" customFormat="1" ht="28.5" x14ac:dyDescent="0.2">
      <c r="A36" s="72" t="s">
        <v>18</v>
      </c>
      <c r="B36" s="73">
        <v>21</v>
      </c>
      <c r="C36" s="74" t="s">
        <v>141</v>
      </c>
      <c r="D36" s="63" t="s">
        <v>103</v>
      </c>
      <c r="E36" s="63" t="s">
        <v>110</v>
      </c>
      <c r="F36" s="64">
        <v>0</v>
      </c>
      <c r="G36" s="68" t="s">
        <v>137</v>
      </c>
    </row>
    <row r="37" spans="1:7" s="37" customFormat="1" ht="42.75" x14ac:dyDescent="0.2">
      <c r="A37" s="72" t="s">
        <v>18</v>
      </c>
      <c r="B37" s="73">
        <v>22</v>
      </c>
      <c r="C37" s="74" t="s">
        <v>142</v>
      </c>
      <c r="D37" s="63" t="s">
        <v>104</v>
      </c>
      <c r="E37" s="63" t="s">
        <v>111</v>
      </c>
      <c r="F37" s="64">
        <v>0</v>
      </c>
      <c r="G37" s="68" t="s">
        <v>137</v>
      </c>
    </row>
    <row r="38" spans="1:7" s="37" customFormat="1" ht="85.5" x14ac:dyDescent="0.2">
      <c r="A38" s="72" t="s">
        <v>18</v>
      </c>
      <c r="B38" s="73">
        <v>23</v>
      </c>
      <c r="C38" s="74" t="s">
        <v>162</v>
      </c>
      <c r="D38" s="75" t="s">
        <v>157</v>
      </c>
      <c r="E38" s="75" t="s">
        <v>222</v>
      </c>
      <c r="F38" s="64">
        <v>0</v>
      </c>
      <c r="G38" s="68"/>
    </row>
    <row r="39" spans="1:7" s="37" customFormat="1" ht="85.5" x14ac:dyDescent="0.2">
      <c r="A39" s="72" t="s">
        <v>18</v>
      </c>
      <c r="B39" s="73">
        <v>24</v>
      </c>
      <c r="C39" s="74" t="s">
        <v>163</v>
      </c>
      <c r="D39" s="75" t="s">
        <v>158</v>
      </c>
      <c r="E39" s="75" t="s">
        <v>221</v>
      </c>
      <c r="F39" s="64">
        <v>0</v>
      </c>
      <c r="G39" s="68"/>
    </row>
    <row r="40" spans="1:7" s="37" customFormat="1" ht="85.5" x14ac:dyDescent="0.2">
      <c r="A40" s="72" t="s">
        <v>18</v>
      </c>
      <c r="B40" s="73">
        <v>25</v>
      </c>
      <c r="C40" s="74" t="s">
        <v>164</v>
      </c>
      <c r="D40" s="75" t="s">
        <v>157</v>
      </c>
      <c r="E40" s="75" t="s">
        <v>220</v>
      </c>
      <c r="F40" s="64">
        <v>0</v>
      </c>
      <c r="G40" s="68"/>
    </row>
    <row r="41" spans="1:7" s="37" customFormat="1" ht="85.5" x14ac:dyDescent="0.2">
      <c r="A41" s="72" t="s">
        <v>18</v>
      </c>
      <c r="B41" s="73">
        <v>26</v>
      </c>
      <c r="C41" s="74" t="s">
        <v>165</v>
      </c>
      <c r="D41" s="75" t="s">
        <v>158</v>
      </c>
      <c r="E41" s="75" t="s">
        <v>219</v>
      </c>
      <c r="F41" s="64">
        <v>0</v>
      </c>
      <c r="G41" s="68"/>
    </row>
    <row r="42" spans="1:7" s="37" customFormat="1" ht="85.5" x14ac:dyDescent="0.2">
      <c r="A42" s="72" t="s">
        <v>18</v>
      </c>
      <c r="B42" s="73">
        <v>27</v>
      </c>
      <c r="C42" s="74" t="s">
        <v>166</v>
      </c>
      <c r="D42" s="75" t="s">
        <v>157</v>
      </c>
      <c r="E42" s="75" t="s">
        <v>218</v>
      </c>
      <c r="F42" s="64">
        <v>0</v>
      </c>
      <c r="G42" s="68"/>
    </row>
    <row r="43" spans="1:7" s="37" customFormat="1" ht="85.5" x14ac:dyDescent="0.2">
      <c r="A43" s="72" t="s">
        <v>18</v>
      </c>
      <c r="B43" s="73">
        <v>28</v>
      </c>
      <c r="C43" s="74" t="s">
        <v>167</v>
      </c>
      <c r="D43" s="75" t="s">
        <v>158</v>
      </c>
      <c r="E43" s="75" t="s">
        <v>217</v>
      </c>
      <c r="F43" s="64">
        <v>0</v>
      </c>
      <c r="G43" s="68"/>
    </row>
    <row r="44" spans="1:7" s="37" customFormat="1" ht="85.5" x14ac:dyDescent="0.2">
      <c r="A44" s="72" t="s">
        <v>18</v>
      </c>
      <c r="B44" s="73">
        <v>29</v>
      </c>
      <c r="C44" s="74" t="s">
        <v>168</v>
      </c>
      <c r="D44" s="75" t="s">
        <v>157</v>
      </c>
      <c r="E44" s="75" t="s">
        <v>216</v>
      </c>
      <c r="F44" s="64">
        <v>0</v>
      </c>
      <c r="G44" s="68"/>
    </row>
    <row r="45" spans="1:7" s="37" customFormat="1" ht="85.5" x14ac:dyDescent="0.2">
      <c r="A45" s="72" t="s">
        <v>18</v>
      </c>
      <c r="B45" s="73">
        <v>30</v>
      </c>
      <c r="C45" s="74" t="s">
        <v>169</v>
      </c>
      <c r="D45" s="75" t="s">
        <v>158</v>
      </c>
      <c r="E45" s="75" t="s">
        <v>215</v>
      </c>
      <c r="F45" s="64">
        <v>0</v>
      </c>
      <c r="G45" s="68"/>
    </row>
    <row r="46" spans="1:7" s="37" customFormat="1" ht="85.5" x14ac:dyDescent="0.2">
      <c r="A46" s="72" t="s">
        <v>18</v>
      </c>
      <c r="B46" s="73">
        <v>31</v>
      </c>
      <c r="C46" s="74" t="s">
        <v>170</v>
      </c>
      <c r="D46" s="75" t="s">
        <v>157</v>
      </c>
      <c r="E46" s="75" t="s">
        <v>214</v>
      </c>
      <c r="F46" s="64">
        <v>0</v>
      </c>
      <c r="G46" s="68"/>
    </row>
    <row r="47" spans="1:7" s="37" customFormat="1" ht="85.5" x14ac:dyDescent="0.2">
      <c r="A47" s="72" t="s">
        <v>18</v>
      </c>
      <c r="B47" s="73">
        <v>32</v>
      </c>
      <c r="C47" s="74" t="s">
        <v>171</v>
      </c>
      <c r="D47" s="75" t="s">
        <v>158</v>
      </c>
      <c r="E47" s="75" t="s">
        <v>213</v>
      </c>
      <c r="F47" s="64">
        <v>0</v>
      </c>
      <c r="G47" s="68"/>
    </row>
    <row r="48" spans="1:7" s="37" customFormat="1" ht="85.5" x14ac:dyDescent="0.2">
      <c r="A48" s="72" t="s">
        <v>18</v>
      </c>
      <c r="B48" s="73">
        <v>33</v>
      </c>
      <c r="C48" s="74" t="s">
        <v>172</v>
      </c>
      <c r="D48" s="75" t="s">
        <v>157</v>
      </c>
      <c r="E48" s="75" t="s">
        <v>212</v>
      </c>
      <c r="F48" s="64">
        <v>0</v>
      </c>
      <c r="G48" s="68"/>
    </row>
    <row r="49" spans="1:7" s="37" customFormat="1" ht="85.5" x14ac:dyDescent="0.2">
      <c r="A49" s="72" t="s">
        <v>18</v>
      </c>
      <c r="B49" s="73">
        <v>34</v>
      </c>
      <c r="C49" s="74" t="s">
        <v>173</v>
      </c>
      <c r="D49" s="75" t="s">
        <v>158</v>
      </c>
      <c r="E49" s="75" t="s">
        <v>211</v>
      </c>
      <c r="F49" s="64">
        <v>0</v>
      </c>
      <c r="G49" s="68"/>
    </row>
    <row r="50" spans="1:7" s="37" customFormat="1" ht="85.5" x14ac:dyDescent="0.2">
      <c r="A50" s="72" t="s">
        <v>18</v>
      </c>
      <c r="B50" s="73">
        <v>35</v>
      </c>
      <c r="C50" s="74" t="s">
        <v>174</v>
      </c>
      <c r="D50" s="75" t="s">
        <v>157</v>
      </c>
      <c r="E50" s="75" t="s">
        <v>210</v>
      </c>
      <c r="F50" s="64">
        <v>0</v>
      </c>
      <c r="G50" s="68"/>
    </row>
    <row r="51" spans="1:7" s="37" customFormat="1" ht="85.5" x14ac:dyDescent="0.2">
      <c r="A51" s="72" t="s">
        <v>18</v>
      </c>
      <c r="B51" s="73">
        <v>36</v>
      </c>
      <c r="C51" s="74" t="s">
        <v>175</v>
      </c>
      <c r="D51" s="75" t="s">
        <v>158</v>
      </c>
      <c r="E51" s="75" t="s">
        <v>209</v>
      </c>
      <c r="F51" s="64">
        <v>0</v>
      </c>
      <c r="G51" s="68"/>
    </row>
    <row r="52" spans="1:7" s="37" customFormat="1" ht="85.5" x14ac:dyDescent="0.2">
      <c r="A52" s="72" t="s">
        <v>18</v>
      </c>
      <c r="B52" s="73">
        <v>37</v>
      </c>
      <c r="C52" s="74" t="s">
        <v>176</v>
      </c>
      <c r="D52" s="75" t="s">
        <v>157</v>
      </c>
      <c r="E52" s="75" t="s">
        <v>208</v>
      </c>
      <c r="F52" s="64">
        <v>0</v>
      </c>
      <c r="G52" s="68"/>
    </row>
    <row r="53" spans="1:7" s="37" customFormat="1" ht="85.5" x14ac:dyDescent="0.2">
      <c r="A53" s="72" t="s">
        <v>18</v>
      </c>
      <c r="B53" s="73">
        <v>38</v>
      </c>
      <c r="C53" s="74" t="s">
        <v>177</v>
      </c>
      <c r="D53" s="75" t="s">
        <v>158</v>
      </c>
      <c r="E53" s="75" t="s">
        <v>207</v>
      </c>
      <c r="F53" s="64">
        <v>0</v>
      </c>
      <c r="G53" s="68"/>
    </row>
    <row r="54" spans="1:7" s="37" customFormat="1" ht="85.5" x14ac:dyDescent="0.2">
      <c r="A54" s="72" t="s">
        <v>18</v>
      </c>
      <c r="B54" s="73">
        <v>39</v>
      </c>
      <c r="C54" s="74" t="s">
        <v>178</v>
      </c>
      <c r="D54" s="75" t="s">
        <v>157</v>
      </c>
      <c r="E54" s="75" t="s">
        <v>206</v>
      </c>
      <c r="F54" s="64">
        <v>0</v>
      </c>
      <c r="G54" s="68"/>
    </row>
    <row r="55" spans="1:7" s="37" customFormat="1" ht="85.5" x14ac:dyDescent="0.2">
      <c r="A55" s="72" t="s">
        <v>18</v>
      </c>
      <c r="B55" s="73">
        <v>40</v>
      </c>
      <c r="C55" s="74" t="s">
        <v>179</v>
      </c>
      <c r="D55" s="75" t="s">
        <v>158</v>
      </c>
      <c r="E55" s="75" t="s">
        <v>205</v>
      </c>
      <c r="F55" s="64">
        <v>0</v>
      </c>
      <c r="G55" s="68"/>
    </row>
    <row r="56" spans="1:7" s="37" customFormat="1" ht="85.5" x14ac:dyDescent="0.2">
      <c r="A56" s="72" t="s">
        <v>18</v>
      </c>
      <c r="B56" s="73">
        <v>41</v>
      </c>
      <c r="C56" s="74" t="s">
        <v>180</v>
      </c>
      <c r="D56" s="75" t="s">
        <v>157</v>
      </c>
      <c r="E56" s="75" t="s">
        <v>204</v>
      </c>
      <c r="F56" s="64">
        <v>0</v>
      </c>
      <c r="G56" s="68"/>
    </row>
    <row r="57" spans="1:7" s="37" customFormat="1" ht="85.5" x14ac:dyDescent="0.2">
      <c r="A57" s="72" t="s">
        <v>18</v>
      </c>
      <c r="B57" s="73">
        <v>42</v>
      </c>
      <c r="C57" s="74" t="s">
        <v>181</v>
      </c>
      <c r="D57" s="75" t="s">
        <v>158</v>
      </c>
      <c r="E57" s="75" t="s">
        <v>203</v>
      </c>
      <c r="F57" s="64">
        <v>0</v>
      </c>
      <c r="G57" s="68"/>
    </row>
    <row r="58" spans="1:7" s="37" customFormat="1" ht="85.5" x14ac:dyDescent="0.2">
      <c r="A58" s="72" t="s">
        <v>18</v>
      </c>
      <c r="B58" s="73">
        <v>43</v>
      </c>
      <c r="C58" s="74" t="s">
        <v>182</v>
      </c>
      <c r="D58" s="75" t="s">
        <v>157</v>
      </c>
      <c r="E58" s="75" t="s">
        <v>202</v>
      </c>
      <c r="F58" s="64">
        <v>0</v>
      </c>
      <c r="G58" s="68"/>
    </row>
    <row r="59" spans="1:7" s="37" customFormat="1" ht="85.5" x14ac:dyDescent="0.2">
      <c r="A59" s="72" t="s">
        <v>18</v>
      </c>
      <c r="B59" s="73">
        <v>44</v>
      </c>
      <c r="C59" s="74" t="s">
        <v>183</v>
      </c>
      <c r="D59" s="75" t="s">
        <v>158</v>
      </c>
      <c r="E59" s="75" t="s">
        <v>201</v>
      </c>
      <c r="F59" s="64">
        <v>0</v>
      </c>
      <c r="G59" s="68"/>
    </row>
    <row r="60" spans="1:7" s="37" customFormat="1" ht="99.75" x14ac:dyDescent="0.2">
      <c r="A60" s="72" t="s">
        <v>18</v>
      </c>
      <c r="B60" s="73">
        <v>45</v>
      </c>
      <c r="C60" s="74" t="s">
        <v>184</v>
      </c>
      <c r="D60" s="75" t="s">
        <v>157</v>
      </c>
      <c r="E60" s="75" t="s">
        <v>200</v>
      </c>
      <c r="F60" s="64">
        <v>0</v>
      </c>
      <c r="G60" s="68"/>
    </row>
    <row r="61" spans="1:7" s="37" customFormat="1" ht="99.75" x14ac:dyDescent="0.2">
      <c r="A61" s="72" t="s">
        <v>18</v>
      </c>
      <c r="B61" s="73">
        <v>46</v>
      </c>
      <c r="C61" s="74" t="s">
        <v>185</v>
      </c>
      <c r="D61" s="75" t="s">
        <v>158</v>
      </c>
      <c r="E61" s="75" t="s">
        <v>199</v>
      </c>
      <c r="F61" s="64">
        <v>0</v>
      </c>
      <c r="G61" s="68"/>
    </row>
    <row r="62" spans="1:7" s="37" customFormat="1" ht="85.5" x14ac:dyDescent="0.2">
      <c r="A62" s="72" t="s">
        <v>18</v>
      </c>
      <c r="B62" s="73">
        <v>47</v>
      </c>
      <c r="C62" s="74" t="s">
        <v>186</v>
      </c>
      <c r="D62" s="75" t="s">
        <v>157</v>
      </c>
      <c r="E62" s="75" t="s">
        <v>198</v>
      </c>
      <c r="F62" s="64">
        <v>0</v>
      </c>
      <c r="G62" s="68"/>
    </row>
    <row r="63" spans="1:7" s="37" customFormat="1" ht="85.5" x14ac:dyDescent="0.2">
      <c r="A63" s="72" t="s">
        <v>18</v>
      </c>
      <c r="B63" s="73">
        <v>48</v>
      </c>
      <c r="C63" s="74" t="s">
        <v>187</v>
      </c>
      <c r="D63" s="75" t="s">
        <v>158</v>
      </c>
      <c r="E63" s="75" t="s">
        <v>197</v>
      </c>
      <c r="F63" s="64">
        <v>0</v>
      </c>
      <c r="G63" s="68"/>
    </row>
    <row r="64" spans="1:7" s="37" customFormat="1" ht="102" x14ac:dyDescent="0.2">
      <c r="A64" s="72" t="s">
        <v>18</v>
      </c>
      <c r="B64" s="73">
        <v>49</v>
      </c>
      <c r="C64" s="74" t="s">
        <v>138</v>
      </c>
      <c r="D64" s="74" t="s">
        <v>129</v>
      </c>
      <c r="E64" s="74" t="s">
        <v>242</v>
      </c>
      <c r="F64" s="64">
        <v>0</v>
      </c>
      <c r="G64" s="68"/>
    </row>
    <row r="65" spans="1:7" s="37" customFormat="1" ht="102" x14ac:dyDescent="0.2">
      <c r="A65" s="72" t="s">
        <v>18</v>
      </c>
      <c r="B65" s="73">
        <v>50</v>
      </c>
      <c r="C65" s="74" t="s">
        <v>139</v>
      </c>
      <c r="D65" s="74" t="s">
        <v>130</v>
      </c>
      <c r="E65" s="74" t="s">
        <v>243</v>
      </c>
      <c r="F65" s="64">
        <v>0</v>
      </c>
      <c r="G65" s="68"/>
    </row>
    <row r="66" spans="1:7" s="37" customFormat="1" ht="87.75" x14ac:dyDescent="0.2">
      <c r="A66" s="81" t="s">
        <v>18</v>
      </c>
      <c r="B66" s="82" t="s">
        <v>291</v>
      </c>
      <c r="C66" s="83" t="s">
        <v>290</v>
      </c>
      <c r="D66" s="83" t="s">
        <v>129</v>
      </c>
      <c r="E66" s="84" t="s">
        <v>292</v>
      </c>
      <c r="F66" s="64">
        <v>0</v>
      </c>
      <c r="G66" s="68"/>
    </row>
    <row r="67" spans="1:7" ht="90" x14ac:dyDescent="0.2">
      <c r="A67" s="72" t="s">
        <v>18</v>
      </c>
      <c r="B67" s="73">
        <v>51</v>
      </c>
      <c r="C67" s="67" t="s">
        <v>97</v>
      </c>
      <c r="D67" s="63" t="s">
        <v>98</v>
      </c>
      <c r="E67" s="63" t="s">
        <v>244</v>
      </c>
      <c r="F67" s="64">
        <v>0</v>
      </c>
      <c r="G67" s="68"/>
    </row>
    <row r="68" spans="1:7" ht="85.5" x14ac:dyDescent="0.2">
      <c r="A68" s="72" t="s">
        <v>18</v>
      </c>
      <c r="B68" s="73">
        <v>52</v>
      </c>
      <c r="C68" s="67" t="s">
        <v>188</v>
      </c>
      <c r="D68" s="75" t="s">
        <v>157</v>
      </c>
      <c r="E68" s="75" t="s">
        <v>196</v>
      </c>
      <c r="F68" s="64">
        <v>0</v>
      </c>
      <c r="G68" s="68"/>
    </row>
    <row r="69" spans="1:7" ht="85.5" x14ac:dyDescent="0.2">
      <c r="A69" s="72" t="s">
        <v>18</v>
      </c>
      <c r="B69" s="73">
        <v>53</v>
      </c>
      <c r="C69" s="67" t="s">
        <v>189</v>
      </c>
      <c r="D69" s="75" t="s">
        <v>158</v>
      </c>
      <c r="E69" s="75" t="s">
        <v>195</v>
      </c>
      <c r="F69" s="64">
        <v>0</v>
      </c>
      <c r="G69" s="68"/>
    </row>
    <row r="70" spans="1:7" s="37" customFormat="1" ht="88.5" x14ac:dyDescent="0.2">
      <c r="A70" s="72" t="s">
        <v>18</v>
      </c>
      <c r="B70" s="73">
        <v>54</v>
      </c>
      <c r="C70" s="67" t="s">
        <v>245</v>
      </c>
      <c r="D70" s="63" t="s">
        <v>238</v>
      </c>
      <c r="E70" s="63" t="s">
        <v>246</v>
      </c>
      <c r="F70" s="64">
        <v>0</v>
      </c>
      <c r="G70" s="68"/>
    </row>
    <row r="71" spans="1:7" s="37" customFormat="1" ht="85.5" x14ac:dyDescent="0.2">
      <c r="A71" s="72" t="s">
        <v>18</v>
      </c>
      <c r="B71" s="73">
        <v>55</v>
      </c>
      <c r="C71" s="67" t="s">
        <v>190</v>
      </c>
      <c r="D71" s="63" t="s">
        <v>158</v>
      </c>
      <c r="E71" s="63" t="s">
        <v>193</v>
      </c>
      <c r="F71" s="64">
        <v>0</v>
      </c>
      <c r="G71" s="68"/>
    </row>
    <row r="72" spans="1:7" s="37" customFormat="1" ht="88.5" x14ac:dyDescent="0.2">
      <c r="A72" s="72" t="s">
        <v>18</v>
      </c>
      <c r="B72" s="73">
        <v>56</v>
      </c>
      <c r="C72" s="67" t="s">
        <v>191</v>
      </c>
      <c r="D72" s="63" t="s">
        <v>157</v>
      </c>
      <c r="E72" s="63" t="s">
        <v>247</v>
      </c>
      <c r="F72" s="64">
        <v>0</v>
      </c>
      <c r="G72" s="68"/>
    </row>
    <row r="73" spans="1:7" s="37" customFormat="1" ht="85.5" x14ac:dyDescent="0.2">
      <c r="A73" s="72" t="s">
        <v>18</v>
      </c>
      <c r="B73" s="73">
        <v>57</v>
      </c>
      <c r="C73" s="67" t="s">
        <v>192</v>
      </c>
      <c r="D73" s="63" t="s">
        <v>158</v>
      </c>
      <c r="E73" s="63" t="s">
        <v>194</v>
      </c>
      <c r="F73" s="64">
        <v>0</v>
      </c>
      <c r="G73" s="68"/>
    </row>
    <row r="74" spans="1:7" s="37" customFormat="1" ht="57" x14ac:dyDescent="0.2">
      <c r="A74" s="72" t="s">
        <v>18</v>
      </c>
      <c r="B74" s="73">
        <v>58</v>
      </c>
      <c r="C74" s="67" t="s">
        <v>117</v>
      </c>
      <c r="D74" s="63" t="s">
        <v>98</v>
      </c>
      <c r="E74" s="63" t="s">
        <v>116</v>
      </c>
      <c r="F74" s="64">
        <v>0</v>
      </c>
      <c r="G74" s="68"/>
    </row>
    <row r="75" spans="1:7" s="37" customFormat="1" ht="57" x14ac:dyDescent="0.2">
      <c r="A75" s="72" t="s">
        <v>18</v>
      </c>
      <c r="B75" s="73">
        <v>59</v>
      </c>
      <c r="C75" s="67" t="s">
        <v>112</v>
      </c>
      <c r="D75" s="63" t="s">
        <v>103</v>
      </c>
      <c r="E75" s="63" t="s">
        <v>113</v>
      </c>
      <c r="F75" s="64">
        <v>0</v>
      </c>
      <c r="G75" s="68"/>
    </row>
    <row r="76" spans="1:7" ht="28.5" x14ac:dyDescent="0.2">
      <c r="A76" s="72" t="s">
        <v>18</v>
      </c>
      <c r="B76" s="73">
        <v>60</v>
      </c>
      <c r="C76" s="67" t="s">
        <v>153</v>
      </c>
      <c r="D76" s="63" t="s">
        <v>98</v>
      </c>
      <c r="E76" s="63" t="s">
        <v>96</v>
      </c>
      <c r="F76" s="64">
        <v>0</v>
      </c>
      <c r="G76" s="68"/>
    </row>
    <row r="77" spans="1:7" s="37" customFormat="1" ht="28.5" x14ac:dyDescent="0.2">
      <c r="A77" s="72" t="s">
        <v>18</v>
      </c>
      <c r="B77" s="73">
        <v>61</v>
      </c>
      <c r="C77" s="67" t="s">
        <v>114</v>
      </c>
      <c r="D77" s="63" t="s">
        <v>103</v>
      </c>
      <c r="E77" s="63" t="s">
        <v>115</v>
      </c>
      <c r="F77" s="64">
        <v>0</v>
      </c>
      <c r="G77" s="68"/>
    </row>
    <row r="78" spans="1:7" ht="28.5" x14ac:dyDescent="0.2">
      <c r="A78" s="72" t="s">
        <v>18</v>
      </c>
      <c r="B78" s="73">
        <v>62</v>
      </c>
      <c r="C78" s="67" t="s">
        <v>154</v>
      </c>
      <c r="D78" s="63" t="s">
        <v>98</v>
      </c>
      <c r="E78" s="63" t="s">
        <v>119</v>
      </c>
      <c r="F78" s="64">
        <v>0</v>
      </c>
      <c r="G78" s="68"/>
    </row>
    <row r="79" spans="1:7" s="37" customFormat="1" ht="28.5" x14ac:dyDescent="0.2">
      <c r="A79" s="72" t="s">
        <v>18</v>
      </c>
      <c r="B79" s="73">
        <v>63</v>
      </c>
      <c r="C79" s="67" t="s">
        <v>118</v>
      </c>
      <c r="D79" s="67" t="s">
        <v>103</v>
      </c>
      <c r="E79" s="67" t="s">
        <v>120</v>
      </c>
      <c r="F79" s="64">
        <v>0</v>
      </c>
      <c r="G79" s="68"/>
    </row>
    <row r="80" spans="1:7" ht="15" x14ac:dyDescent="0.2">
      <c r="A80" s="61" t="s">
        <v>18</v>
      </c>
      <c r="B80" s="69" t="s">
        <v>11</v>
      </c>
      <c r="C80" s="68"/>
      <c r="D80" s="68"/>
      <c r="E80" s="68"/>
      <c r="F80" s="64"/>
      <c r="G80" s="68"/>
    </row>
    <row r="81" spans="1:7" ht="15.6" customHeight="1" x14ac:dyDescent="0.2">
      <c r="A81" s="121" t="s">
        <v>248</v>
      </c>
      <c r="B81" s="122"/>
      <c r="C81" s="122"/>
      <c r="D81" s="122"/>
      <c r="E81" s="122"/>
      <c r="F81" s="122"/>
      <c r="G81" s="123"/>
    </row>
    <row r="82" spans="1:7" ht="15" x14ac:dyDescent="0.2">
      <c r="A82" s="61" t="s">
        <v>19</v>
      </c>
      <c r="B82" s="62">
        <v>1</v>
      </c>
      <c r="C82" s="65"/>
      <c r="D82" s="65"/>
      <c r="E82" s="65"/>
      <c r="F82" s="64"/>
      <c r="G82" s="65"/>
    </row>
    <row r="83" spans="1:7" ht="15" x14ac:dyDescent="0.2">
      <c r="A83" s="61" t="s">
        <v>19</v>
      </c>
      <c r="B83" s="66">
        <v>2</v>
      </c>
      <c r="C83" s="68"/>
      <c r="D83" s="68"/>
      <c r="E83" s="68"/>
      <c r="F83" s="64"/>
      <c r="G83" s="68"/>
    </row>
    <row r="84" spans="1:7" ht="15" x14ac:dyDescent="0.2">
      <c r="A84" s="61" t="s">
        <v>19</v>
      </c>
      <c r="B84" s="69" t="s">
        <v>11</v>
      </c>
      <c r="C84" s="68"/>
      <c r="D84" s="68"/>
      <c r="E84" s="68"/>
      <c r="F84" s="64"/>
      <c r="G84" s="68"/>
    </row>
    <row r="85" spans="1:7" ht="15.6" customHeight="1" x14ac:dyDescent="0.2">
      <c r="A85" s="121" t="s">
        <v>249</v>
      </c>
      <c r="B85" s="122"/>
      <c r="C85" s="122"/>
      <c r="D85" s="122"/>
      <c r="E85" s="122"/>
      <c r="F85" s="122"/>
      <c r="G85" s="123"/>
    </row>
    <row r="86" spans="1:7" ht="15" x14ac:dyDescent="0.2">
      <c r="A86" s="61">
        <v>38.533000000000001</v>
      </c>
      <c r="B86" s="62">
        <v>1</v>
      </c>
      <c r="C86" s="65"/>
      <c r="D86" s="65"/>
      <c r="E86" s="65"/>
      <c r="F86" s="64"/>
      <c r="G86" s="65"/>
    </row>
    <row r="87" spans="1:7" ht="15" x14ac:dyDescent="0.2">
      <c r="A87" s="61">
        <v>38.533000000000001</v>
      </c>
      <c r="B87" s="66">
        <v>2</v>
      </c>
      <c r="C87" s="68"/>
      <c r="D87" s="68"/>
      <c r="E87" s="68"/>
      <c r="F87" s="64"/>
      <c r="G87" s="68"/>
    </row>
    <row r="88" spans="1:7" ht="15" x14ac:dyDescent="0.2">
      <c r="A88" s="61">
        <v>38.533000000000001</v>
      </c>
      <c r="B88" s="69" t="s">
        <v>11</v>
      </c>
      <c r="C88" s="68"/>
      <c r="D88" s="68"/>
      <c r="E88" s="68"/>
      <c r="F88" s="64"/>
      <c r="G88" s="68"/>
    </row>
  </sheetData>
  <protectedRanges>
    <protectedRange sqref="F4:F6" name="Range2_2_1"/>
    <protectedRange sqref="F8:F10" name="Range2_2_1_1"/>
    <protectedRange sqref="F12:F14" name="Range2_2_1_2"/>
    <protectedRange sqref="F16:F63 F64:F80" name="Range2_2_1_3"/>
    <protectedRange sqref="F82:F84" name="Range2_2_1_4"/>
    <protectedRange sqref="F86:F88" name="Range2_2_1_5"/>
  </protectedRanges>
  <autoFilter ref="A2:G2"/>
  <mergeCells count="7">
    <mergeCell ref="A15:G15"/>
    <mergeCell ref="A81:G81"/>
    <mergeCell ref="A85:G85"/>
    <mergeCell ref="B1:G1"/>
    <mergeCell ref="A3:G3"/>
    <mergeCell ref="A7:G7"/>
    <mergeCell ref="A11:G11"/>
  </mergeCells>
  <phoneticPr fontId="3" type="noConversion"/>
  <conditionalFormatting sqref="F4:F6 F8:F10 F12:F14 F16:F80">
    <cfRule type="expression" dxfId="151" priority="121" stopIfTrue="1">
      <formula>F4=""</formula>
    </cfRule>
    <cfRule type="expression" dxfId="150" priority="122" stopIfTrue="1">
      <formula>F4&lt;=0</formula>
    </cfRule>
    <cfRule type="expression" dxfId="149" priority="123" stopIfTrue="1">
      <formula>F4&lt;1</formula>
    </cfRule>
    <cfRule type="expression" dxfId="148" priority="124">
      <formula>F4&gt;=1</formula>
    </cfRule>
  </conditionalFormatting>
  <conditionalFormatting sqref="F82:F84">
    <cfRule type="expression" dxfId="147" priority="105" stopIfTrue="1">
      <formula>F82=""</formula>
    </cfRule>
    <cfRule type="expression" dxfId="146" priority="106" stopIfTrue="1">
      <formula>F82&lt;=0</formula>
    </cfRule>
    <cfRule type="expression" dxfId="145" priority="107" stopIfTrue="1">
      <formula>F82&lt;1</formula>
    </cfRule>
    <cfRule type="expression" dxfId="144" priority="108">
      <formula>F82&gt;=1</formula>
    </cfRule>
  </conditionalFormatting>
  <conditionalFormatting sqref="F86:F88">
    <cfRule type="expression" dxfId="143" priority="101" stopIfTrue="1">
      <formula>F86=""</formula>
    </cfRule>
    <cfRule type="expression" dxfId="142" priority="102" stopIfTrue="1">
      <formula>F86&lt;=0</formula>
    </cfRule>
    <cfRule type="expression" dxfId="141" priority="103" stopIfTrue="1">
      <formula>F86&lt;1</formula>
    </cfRule>
    <cfRule type="expression" dxfId="140" priority="104">
      <formula>F86&gt;=1</formula>
    </cfRule>
  </conditionalFormatting>
  <conditionalFormatting sqref="I3:P3">
    <cfRule type="expression" dxfId="139" priority="93" stopIfTrue="1">
      <formula>I3=""</formula>
    </cfRule>
    <cfRule type="expression" dxfId="138" priority="94" stopIfTrue="1">
      <formula>I3&lt;=0</formula>
    </cfRule>
    <cfRule type="expression" dxfId="137" priority="95" stopIfTrue="1">
      <formula>I3&lt;1</formula>
    </cfRule>
    <cfRule type="expression" dxfId="136" priority="96">
      <formula>I3&gt;=1</formula>
    </cfRule>
  </conditionalFormatting>
  <conditionalFormatting sqref="K6:M6 O6">
    <cfRule type="expression" dxfId="135" priority="89" stopIfTrue="1">
      <formula>K6=""</formula>
    </cfRule>
    <cfRule type="expression" dxfId="134" priority="90" stopIfTrue="1">
      <formula>K6&lt;=0</formula>
    </cfRule>
    <cfRule type="expression" dxfId="133" priority="91" stopIfTrue="1">
      <formula>K6&lt;1</formula>
    </cfRule>
    <cfRule type="expression" dxfId="132" priority="92">
      <formula>K6&gt;=1</formula>
    </cfRule>
  </conditionalFormatting>
  <conditionalFormatting sqref="Q3:R3">
    <cfRule type="expression" dxfId="131" priority="53" stopIfTrue="1">
      <formula>Q3=""</formula>
    </cfRule>
    <cfRule type="expression" dxfId="130" priority="54" stopIfTrue="1">
      <formula>Q3&lt;=0</formula>
    </cfRule>
    <cfRule type="expression" dxfId="129" priority="55" stopIfTrue="1">
      <formula>Q3&lt;1</formula>
    </cfRule>
    <cfRule type="expression" dxfId="128" priority="56">
      <formula>Q3&gt;=1</formula>
    </cfRule>
  </conditionalFormatting>
  <conditionalFormatting sqref="R6">
    <cfRule type="expression" dxfId="127" priority="49" stopIfTrue="1">
      <formula>R6=""</formula>
    </cfRule>
    <cfRule type="expression" dxfId="126" priority="50" stopIfTrue="1">
      <formula>R6&lt;=0</formula>
    </cfRule>
    <cfRule type="expression" dxfId="125" priority="51" stopIfTrue="1">
      <formula>R6&lt;1</formula>
    </cfRule>
    <cfRule type="expression" dxfId="124" priority="52">
      <formula>R6&gt;=1</formula>
    </cfRule>
  </conditionalFormatting>
  <conditionalFormatting sqref="Q9">
    <cfRule type="expression" dxfId="123" priority="45" stopIfTrue="1">
      <formula>Q9=""</formula>
    </cfRule>
    <cfRule type="expression" dxfId="122" priority="46" stopIfTrue="1">
      <formula>Q9&lt;=0</formula>
    </cfRule>
    <cfRule type="expression" dxfId="121" priority="47" stopIfTrue="1">
      <formula>Q9&lt;1</formula>
    </cfRule>
    <cfRule type="expression" dxfId="120" priority="48">
      <formula>Q9&gt;=1</formula>
    </cfRule>
  </conditionalFormatting>
  <conditionalFormatting sqref="Q6">
    <cfRule type="expression" dxfId="119" priority="41" stopIfTrue="1">
      <formula>Q6=""</formula>
    </cfRule>
    <cfRule type="expression" dxfId="118" priority="42" stopIfTrue="1">
      <formula>Q6&lt;=0</formula>
    </cfRule>
    <cfRule type="expression" dxfId="117" priority="43" stopIfTrue="1">
      <formula>Q6&lt;1</formula>
    </cfRule>
    <cfRule type="expression" dxfId="116" priority="44">
      <formula>Q6&gt;=1</formula>
    </cfRule>
  </conditionalFormatting>
  <conditionalFormatting sqref="P9">
    <cfRule type="expression" dxfId="115" priority="37" stopIfTrue="1">
      <formula>P9=""</formula>
    </cfRule>
    <cfRule type="expression" dxfId="114" priority="38" stopIfTrue="1">
      <formula>P9&lt;=0</formula>
    </cfRule>
    <cfRule type="expression" dxfId="113" priority="39" stopIfTrue="1">
      <formula>P9&lt;1</formula>
    </cfRule>
    <cfRule type="expression" dxfId="112" priority="40">
      <formula>P9&gt;=1</formula>
    </cfRule>
  </conditionalFormatting>
  <conditionalFormatting sqref="P6">
    <cfRule type="expression" dxfId="111" priority="33" stopIfTrue="1">
      <formula>P6=""</formula>
    </cfRule>
    <cfRule type="expression" dxfId="110" priority="34" stopIfTrue="1">
      <formula>P6&lt;=0</formula>
    </cfRule>
    <cfRule type="expression" dxfId="109" priority="35" stopIfTrue="1">
      <formula>P6&lt;1</formula>
    </cfRule>
    <cfRule type="expression" dxfId="108" priority="36">
      <formula>P6&gt;=1</formula>
    </cfRule>
  </conditionalFormatting>
  <conditionalFormatting sqref="O9">
    <cfRule type="expression" dxfId="107" priority="29" stopIfTrue="1">
      <formula>O9=""</formula>
    </cfRule>
    <cfRule type="expression" dxfId="106" priority="30" stopIfTrue="1">
      <formula>O9&lt;=0</formula>
    </cfRule>
    <cfRule type="expression" dxfId="105" priority="31" stopIfTrue="1">
      <formula>O9&lt;1</formula>
    </cfRule>
    <cfRule type="expression" dxfId="104" priority="32">
      <formula>O9&gt;=1</formula>
    </cfRule>
  </conditionalFormatting>
  <conditionalFormatting sqref="N6">
    <cfRule type="expression" dxfId="103" priority="25" stopIfTrue="1">
      <formula>N6=""</formula>
    </cfRule>
    <cfRule type="expression" dxfId="102" priority="26" stopIfTrue="1">
      <formula>N6&lt;=0</formula>
    </cfRule>
    <cfRule type="expression" dxfId="101" priority="27" stopIfTrue="1">
      <formula>N6&lt;1</formula>
    </cfRule>
    <cfRule type="expression" dxfId="100" priority="28">
      <formula>N6&gt;=1</formula>
    </cfRule>
  </conditionalFormatting>
  <conditionalFormatting sqref="N9">
    <cfRule type="expression" dxfId="99" priority="21" stopIfTrue="1">
      <formula>N9=""</formula>
    </cfRule>
    <cfRule type="expression" dxfId="98" priority="22" stopIfTrue="1">
      <formula>N9&lt;=0</formula>
    </cfRule>
    <cfRule type="expression" dxfId="97" priority="23" stopIfTrue="1">
      <formula>N9&lt;1</formula>
    </cfRule>
    <cfRule type="expression" dxfId="96" priority="24">
      <formula>N9&gt;=1</formula>
    </cfRule>
  </conditionalFormatting>
  <conditionalFormatting sqref="I6:J6">
    <cfRule type="expression" dxfId="95" priority="17" stopIfTrue="1">
      <formula>I6=""</formula>
    </cfRule>
    <cfRule type="expression" dxfId="94" priority="18" stopIfTrue="1">
      <formula>I6&lt;=0</formula>
    </cfRule>
    <cfRule type="expression" dxfId="93" priority="19" stopIfTrue="1">
      <formula>I6&lt;1</formula>
    </cfRule>
    <cfRule type="expression" dxfId="92" priority="20">
      <formula>I6&gt;=1</formula>
    </cfRule>
  </conditionalFormatting>
  <conditionalFormatting sqref="I9">
    <cfRule type="expression" dxfId="91" priority="13" stopIfTrue="1">
      <formula>I9=""</formula>
    </cfRule>
    <cfRule type="expression" dxfId="90" priority="14" stopIfTrue="1">
      <formula>I9&lt;=0</formula>
    </cfRule>
    <cfRule type="expression" dxfId="89" priority="15" stopIfTrue="1">
      <formula>I9&lt;1</formula>
    </cfRule>
    <cfRule type="expression" dxfId="88" priority="16">
      <formula>I9&gt;=1</formula>
    </cfRule>
  </conditionalFormatting>
  <conditionalFormatting sqref="J9:M9">
    <cfRule type="expression" dxfId="87" priority="5" stopIfTrue="1">
      <formula>J9=""</formula>
    </cfRule>
    <cfRule type="expression" dxfId="86" priority="6" stopIfTrue="1">
      <formula>J9&lt;=0</formula>
    </cfRule>
    <cfRule type="expression" dxfId="85" priority="7" stopIfTrue="1">
      <formula>J9&lt;1</formula>
    </cfRule>
    <cfRule type="expression" dxfId="84" priority="8">
      <formula>J9&gt;=1</formula>
    </cfRule>
  </conditionalFormatting>
  <conditionalFormatting sqref="F66">
    <cfRule type="expression" dxfId="83" priority="1" stopIfTrue="1">
      <formula>F66=""</formula>
    </cfRule>
    <cfRule type="expression" dxfId="82" priority="2" stopIfTrue="1">
      <formula>F66&lt;=0</formula>
    </cfRule>
    <cfRule type="expression" dxfId="81" priority="3" stopIfTrue="1">
      <formula>F66&lt;1</formula>
    </cfRule>
    <cfRule type="expression" dxfId="80" priority="4">
      <formula>F66&gt;=1</formula>
    </cfRule>
  </conditionalFormatting>
  <dataValidations count="2">
    <dataValidation type="list" allowBlank="1" showInputMessage="1" showErrorMessage="1" sqref="F89:F65537">
      <formula1>"Check,Not Applicable,On-going,Completed"</formula1>
    </dataValidation>
    <dataValidation type="list" allowBlank="1" showInputMessage="1" showErrorMessage="1" sqref="F86:F88 F82:F84 F4:F6 F12:F14 F8:F10 F16:F63 F64:F80">
      <formula1>"0%,10%,20%,30%,40%,50%,60%,70%,80%,90%,100%"</formula1>
    </dataValidation>
  </dataValidations>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R46"/>
  <sheetViews>
    <sheetView topLeftCell="A19" zoomScale="85" zoomScaleNormal="85" workbookViewId="0">
      <selection activeCell="E49" sqref="E49"/>
    </sheetView>
  </sheetViews>
  <sheetFormatPr defaultColWidth="8.75" defaultRowHeight="14.25" x14ac:dyDescent="0.2"/>
  <cols>
    <col min="1" max="1" width="9.375" style="3" customWidth="1"/>
    <col min="2" max="2" width="7.75" style="5" customWidth="1"/>
    <col min="3" max="3" width="24.125" style="3" customWidth="1"/>
    <col min="4" max="4" width="37.75" style="26" customWidth="1"/>
    <col min="5" max="5" width="52.625" style="26" customWidth="1"/>
    <col min="6" max="6" width="13.375" style="5" customWidth="1"/>
    <col min="7" max="7" width="32" style="3" customWidth="1"/>
    <col min="8" max="10" width="8.75" style="2"/>
    <col min="11" max="11" width="9.375" style="2" bestFit="1" customWidth="1"/>
    <col min="12" max="16384" width="8.75" style="2"/>
  </cols>
  <sheetData>
    <row r="1" spans="1:18" ht="23.25" x14ac:dyDescent="0.2">
      <c r="A1" s="10" t="s">
        <v>9</v>
      </c>
      <c r="B1" s="118" t="s">
        <v>10</v>
      </c>
      <c r="C1" s="119"/>
      <c r="D1" s="119"/>
      <c r="E1" s="119"/>
      <c r="F1" s="119"/>
      <c r="G1" s="120"/>
      <c r="I1" s="78" t="s">
        <v>284</v>
      </c>
    </row>
    <row r="2" spans="1:18" s="13" customFormat="1" ht="30" x14ac:dyDescent="0.2">
      <c r="A2" s="6" t="s">
        <v>6</v>
      </c>
      <c r="B2" s="6" t="s">
        <v>0</v>
      </c>
      <c r="C2" s="6" t="s">
        <v>1</v>
      </c>
      <c r="D2" s="6" t="s">
        <v>2</v>
      </c>
      <c r="E2" s="6" t="s">
        <v>3</v>
      </c>
      <c r="F2" s="12" t="s">
        <v>4</v>
      </c>
      <c r="G2" s="12" t="s">
        <v>5</v>
      </c>
      <c r="I2" s="4" t="s">
        <v>7</v>
      </c>
      <c r="J2" s="4" t="s">
        <v>8</v>
      </c>
      <c r="K2" s="4" t="s">
        <v>15</v>
      </c>
      <c r="L2" s="4" t="s">
        <v>16</v>
      </c>
      <c r="M2" s="4" t="s">
        <v>17</v>
      </c>
      <c r="N2" s="4" t="s">
        <v>18</v>
      </c>
      <c r="O2" s="4" t="s">
        <v>19</v>
      </c>
      <c r="P2" s="4">
        <v>38.533000000000001</v>
      </c>
      <c r="Q2" s="4">
        <v>38.902999999999999</v>
      </c>
      <c r="R2" s="4">
        <v>38.905000000000001</v>
      </c>
    </row>
    <row r="3" spans="1:18" ht="15.6" customHeight="1" x14ac:dyDescent="0.2">
      <c r="A3" s="115" t="s">
        <v>14</v>
      </c>
      <c r="B3" s="116"/>
      <c r="C3" s="116"/>
      <c r="D3" s="116"/>
      <c r="E3" s="116"/>
      <c r="F3" s="116"/>
      <c r="G3" s="117"/>
      <c r="I3" s="15">
        <f>IF(COUNTA($F$5:$F$7)&gt;0,SUM($F$5:$F$7)/COUNTA($F$5:$F$7),"")</f>
        <v>0</v>
      </c>
      <c r="J3" s="15">
        <f>IF(COUNTA($F$9:$F$11)&gt;0,SUM($F$9:$F$11)/COUNTA($F$9:$F$11),"")</f>
        <v>0</v>
      </c>
      <c r="K3" s="15">
        <f>IF(COUNTA($F$13:$F$15)&gt;0,SUM($F$13:$F$15)/COUNTA($F$13:$F$15),"")</f>
        <v>0</v>
      </c>
      <c r="L3" s="15">
        <f>IF(COUNTA($F$17:$F$29)&gt;0,SUM($F$17:$F$29)/COUNTA($F$17:$F$29),"")</f>
        <v>0</v>
      </c>
      <c r="M3" s="15">
        <f>IF(COUNTA($F$31:$F$33),SUM($F$31:$F$33)/COUNTA($F$31:$F$33),"")</f>
        <v>0</v>
      </c>
      <c r="N3" s="15">
        <f>IF(COUNTA($F$35:$F$37)&gt;0,SUM($F$35:$F$37)/COUNTA($F$35:$F$37),"")</f>
        <v>0</v>
      </c>
      <c r="O3" s="15">
        <f>IF(COUNTA($F$39:$F$41)&gt;0,SUM($F$39:$F$41)/COUNTA($F$39:$F$41),"")</f>
        <v>0</v>
      </c>
      <c r="P3" s="15" t="str">
        <f>IF(COUNTA($F$30:$F$30)&gt;0,SUM($F$30:$F$30)/COUNTA($F$30:$F$30),"")</f>
        <v/>
      </c>
      <c r="Q3" s="77"/>
      <c r="R3" s="77" t="str" cm="1">
        <f t="array" ref="R3">IF(SUMPRODUCT(--(IFERROR(FIND("38.905",$E$17:$E$33),0)&gt;0),--($F$17:$F$33&lt;&gt;""))&gt;0,SUMPRODUCT(--(IFERROR(FIND("38.905",$E$17:$E$33),0)&gt;0),--($F$17:$F$33&lt;&gt;""),$F$17:$F$33)/SUMPRODUCT(--(IFERROR(FIND("38.905",$E$17:$E$33),0)&gt;0),--($F$17:$F$33&lt;&gt;"")),"")</f>
        <v/>
      </c>
    </row>
    <row r="4" spans="1:18" s="87" customFormat="1" ht="15.6" customHeight="1" x14ac:dyDescent="0.2">
      <c r="A4" s="85"/>
      <c r="B4" s="86"/>
      <c r="C4" s="86"/>
      <c r="D4" s="86"/>
      <c r="E4" s="86"/>
      <c r="F4" s="86"/>
      <c r="G4" s="103"/>
      <c r="I4" s="78" t="s">
        <v>287</v>
      </c>
      <c r="J4" s="2"/>
      <c r="K4" s="2"/>
      <c r="L4" s="2"/>
      <c r="M4" s="2"/>
      <c r="N4" s="2"/>
      <c r="O4" s="2"/>
      <c r="P4" s="2"/>
      <c r="Q4" s="2"/>
      <c r="R4" s="2"/>
    </row>
    <row r="5" spans="1:18" s="87" customFormat="1" ht="15.6" customHeight="1" x14ac:dyDescent="0.2">
      <c r="A5" s="90" t="s">
        <v>7</v>
      </c>
      <c r="B5" s="91">
        <v>1</v>
      </c>
      <c r="C5" s="94"/>
      <c r="D5" s="94"/>
      <c r="E5" s="94"/>
      <c r="F5" s="93">
        <v>0</v>
      </c>
      <c r="G5" s="92"/>
      <c r="I5" s="80" t="s">
        <v>268</v>
      </c>
      <c r="J5" s="80" t="s">
        <v>269</v>
      </c>
      <c r="K5" s="80" t="s">
        <v>270</v>
      </c>
      <c r="L5" s="80" t="s">
        <v>271</v>
      </c>
      <c r="M5" s="80" t="s">
        <v>272</v>
      </c>
      <c r="N5" s="80" t="s">
        <v>273</v>
      </c>
      <c r="O5" s="80" t="s">
        <v>274</v>
      </c>
      <c r="P5" s="80" t="s">
        <v>275</v>
      </c>
      <c r="Q5" s="80" t="s">
        <v>276</v>
      </c>
      <c r="R5" s="80" t="s">
        <v>277</v>
      </c>
    </row>
    <row r="6" spans="1:18" s="87" customFormat="1" ht="15.6" customHeight="1" x14ac:dyDescent="0.2">
      <c r="A6" s="90" t="s">
        <v>7</v>
      </c>
      <c r="B6" s="91">
        <v>2</v>
      </c>
      <c r="C6" s="94"/>
      <c r="D6" s="94"/>
      <c r="E6" s="94"/>
      <c r="F6" s="93">
        <v>0</v>
      </c>
      <c r="G6" s="92"/>
      <c r="I6" s="77">
        <f>IF(COUNTA($F$5:$F$7)&gt;0,SUM($F$5:$F$7)/COUNTA($F$5:$F$7),"")</f>
        <v>0</v>
      </c>
      <c r="J6" s="77">
        <f>IF(COUNTA($F$9:$F$11)&gt;0,SUM($F$9:$F$11)/COUNTA($F$9:$F$11),"")</f>
        <v>0</v>
      </c>
      <c r="K6" s="77">
        <f>IF(SUMPRODUCT(--(LEFT($C$17:$C$37,1)="5"),--($F$17:$F$37&lt;&gt;""))&gt;0,SUMPRODUCT(--(LEFT($C$17:$C$37,1)="5"),--($F$17:$F$37&lt;&gt;""),$F$17:$F$37)/SUMPRODUCT(--(LEFT($C$17:$C$37,1)="5"),--($F$17:$F$37&lt;&gt;"")),"")</f>
        <v>0</v>
      </c>
      <c r="L6" s="77">
        <f>IF(SUMPRODUCT(--(LEFT($C$17:$C$37,1)="6"),--($F$17:$F$37&lt;&gt;""))&gt;0,SUMPRODUCT(--(LEFT($C$17:$C$37,1)="6"),--($F$17:$F$37&lt;&gt;""),$F$17:$F$37)/SUMPRODUCT(--(LEFT($C$17:$C$37,1)="6"),--($F$17:$F$37&lt;&gt;"")),"")</f>
        <v>0</v>
      </c>
      <c r="M6" s="77">
        <f>IF(SUMPRODUCT(--(LEFT($C$17:$C$37,1)="7"),--($F$17:$F$37&lt;&gt;""))&gt;0,SUMPRODUCT(--(LEFT($C$17:$C$37,1)="7"),--($F$17:$F$37&lt;&gt;""),$F$17:$F$37)/SUMPRODUCT(--(LEFT($C$17:$C$37,1)="7"),--($F$17:$F$37&lt;&gt;"")),"")</f>
        <v>0</v>
      </c>
      <c r="N6" s="77">
        <f>IF(COUNTA($F$39:$F$41)&gt;0,SUM($F$39:$F$41)/COUNTA($F$39:$F$41),"")</f>
        <v>0</v>
      </c>
      <c r="O6" s="77"/>
      <c r="P6" s="77" t="str">
        <f>IF(COUNTA($F$30:$F$30)&gt;0,SUM($F$30:$F$30)/COUNTA($F$30:$F$30),"")</f>
        <v/>
      </c>
      <c r="Q6" s="77"/>
      <c r="R6" s="77" t="str" cm="1">
        <f t="array" ref="R6">IF(SUMPRODUCT(--(IFERROR(FIND("38.905",$E$17:$E$33),0)&gt;0),--($F$17:$F$33&lt;&gt;""))&gt;0,SUMPRODUCT(--(IFERROR(FIND("38.905",$E$17:$E$33),0)&gt;0),--($F$17:$F$33&lt;&gt;""),$F$17:$F$33)/SUMPRODUCT(--(IFERROR(FIND("38.905",$E$17:$E$33),0)&gt;0),--($F$17:$F$33&lt;&gt;"")),"")</f>
        <v/>
      </c>
    </row>
    <row r="7" spans="1:18" ht="15" x14ac:dyDescent="0.2">
      <c r="A7" s="90" t="s">
        <v>7</v>
      </c>
      <c r="B7" s="8" t="s">
        <v>327</v>
      </c>
      <c r="C7" s="25"/>
      <c r="D7" s="25"/>
      <c r="E7" s="25"/>
      <c r="F7" s="93">
        <v>0</v>
      </c>
      <c r="G7" s="9"/>
      <c r="I7" s="78" t="s">
        <v>288</v>
      </c>
    </row>
    <row r="8" spans="1:18" ht="45" customHeight="1" x14ac:dyDescent="0.2">
      <c r="A8" s="115" t="s">
        <v>13</v>
      </c>
      <c r="B8" s="116"/>
      <c r="C8" s="116"/>
      <c r="D8" s="116"/>
      <c r="E8" s="116"/>
      <c r="F8" s="116"/>
      <c r="G8" s="117"/>
      <c r="I8" s="80" t="s">
        <v>268</v>
      </c>
      <c r="J8" s="80" t="s">
        <v>269</v>
      </c>
      <c r="K8" s="79" t="s">
        <v>280</v>
      </c>
      <c r="L8" s="80" t="s">
        <v>278</v>
      </c>
      <c r="M8" s="80" t="s">
        <v>279</v>
      </c>
      <c r="N8" s="80" t="s">
        <v>281</v>
      </c>
      <c r="O8" s="79" t="s">
        <v>282</v>
      </c>
      <c r="P8" s="80" t="s">
        <v>283</v>
      </c>
      <c r="Q8" s="80" t="s">
        <v>277</v>
      </c>
    </row>
    <row r="9" spans="1:18" ht="15" x14ac:dyDescent="0.2">
      <c r="A9" s="7" t="s">
        <v>8</v>
      </c>
      <c r="B9" s="35">
        <v>1</v>
      </c>
      <c r="C9" s="101" t="s">
        <v>301</v>
      </c>
      <c r="D9" s="101" t="s">
        <v>307</v>
      </c>
      <c r="E9" s="101" t="s">
        <v>302</v>
      </c>
      <c r="F9" s="14">
        <v>0</v>
      </c>
      <c r="G9" s="9"/>
      <c r="I9" s="102">
        <f>IF(COUNTA($F$5:$F$7)&gt;0,SUM($F$5:$F$7)/COUNTA($F$5:$F$7),"")</f>
        <v>0</v>
      </c>
      <c r="J9" s="77">
        <f>IF(COUNTA($F$9:$F$11)&gt;0,SUM($F$9:$F$11)/COUNTA($F$9:$F$11),"")</f>
        <v>0</v>
      </c>
      <c r="K9" s="102">
        <f>IF(SUMPRODUCT(--(LEFT($C$17:$C$37,1)="5"),--($F$17:$F$37&lt;&gt;""))&gt;0,SUMPRODUCT(--(LEFT($C$17:$C$37,1)="5"),--($F$17:$F$37&lt;&gt;""),$F$17:$F$37)/SUMPRODUCT(--(LEFT($C$17:$C$37,1)="5"),--($F$17:$F$37&lt;&gt;"")),"")</f>
        <v>0</v>
      </c>
      <c r="L9" s="102">
        <f>IF(SUMPRODUCT(--(LEFT($C$17:$C$37,1)="6"),--($F$17:$F$37&lt;&gt;""))&gt;0,SUMPRODUCT(--(LEFT($C$17:$C$37,1)="6"),--($F$17:$F$37&lt;&gt;""),$F$17:$F$37)/SUMPRODUCT(--(LEFT($C$17:$C$37,1)="6"),--($F$17:$F$37&lt;&gt;"")),"")</f>
        <v>0</v>
      </c>
      <c r="M9" s="102">
        <f>IF(SUMPRODUCT(--(LEFT($C$17:$C$37,1)="7"),--($F$17:$F$37&lt;&gt;""))&gt;0,SUMPRODUCT(--(LEFT($C$17:$C$37,1)="7"),--($F$17:$F$37&lt;&gt;""),$F$17:$F$37)/SUMPRODUCT(--(LEFT($C$17:$C$37,1)="7"),--($F$17:$F$37&lt;&gt;"")),"")</f>
        <v>0</v>
      </c>
      <c r="N9" s="102">
        <f>IF(COUNTA($F$39:$F$41)&gt;0,SUM($F$39:$F$41)/COUNTA($F$39:$F$41),"")</f>
        <v>0</v>
      </c>
      <c r="O9" s="77" t="str">
        <f>IF(COUNTA($F$30:$F$30)&gt;0,SUM($F$30:$F$30)/COUNTA($F$30:$F$30),"")</f>
        <v/>
      </c>
      <c r="P9" s="77"/>
      <c r="Q9" s="77" t="str" cm="1">
        <f t="array" ref="Q9">IF(SUMPRODUCT(--(IFERROR(FIND("38.905",$E$17:$E$33),0)&gt;0),--($F$17:$F$33&lt;&gt;""))&gt;0,SUMPRODUCT(--(IFERROR(FIND("38.905",$E$17:$E$33),0)&gt;0),--($F$17:$F$33&lt;&gt;""),$F$17:$F$33)/SUMPRODUCT(--(IFERROR(FIND("38.905",$E$17:$E$33),0)&gt;0),--($F$17:$F$33&lt;&gt;"")),"")</f>
        <v/>
      </c>
    </row>
    <row r="10" spans="1:18" s="87" customFormat="1" ht="20.25" customHeight="1" x14ac:dyDescent="0.2">
      <c r="A10" s="90" t="s">
        <v>8</v>
      </c>
      <c r="B10" s="34">
        <v>2</v>
      </c>
      <c r="C10" s="100" t="s">
        <v>303</v>
      </c>
      <c r="D10" s="101" t="s">
        <v>308</v>
      </c>
      <c r="E10" s="101" t="s">
        <v>304</v>
      </c>
      <c r="F10" s="93">
        <v>0</v>
      </c>
      <c r="G10" s="92"/>
      <c r="I10" s="2"/>
      <c r="J10" s="2"/>
      <c r="K10" s="2"/>
      <c r="L10" s="2"/>
      <c r="M10" s="2"/>
      <c r="N10" s="2"/>
      <c r="O10" s="2"/>
      <c r="P10" s="2"/>
      <c r="Q10" s="2"/>
    </row>
    <row r="11" spans="1:18" ht="14.25" customHeight="1" x14ac:dyDescent="0.2">
      <c r="A11" s="7" t="s">
        <v>8</v>
      </c>
      <c r="B11" s="5" t="s">
        <v>328</v>
      </c>
      <c r="F11" s="14">
        <v>0</v>
      </c>
    </row>
    <row r="12" spans="1:18" ht="15.6" customHeight="1" x14ac:dyDescent="0.2">
      <c r="A12" s="115" t="s">
        <v>12</v>
      </c>
      <c r="B12" s="116"/>
      <c r="C12" s="116"/>
      <c r="D12" s="116"/>
      <c r="E12" s="116"/>
      <c r="F12" s="116"/>
      <c r="G12" s="117"/>
      <c r="I12" s="87"/>
      <c r="J12" s="87"/>
      <c r="K12" s="87"/>
      <c r="L12" s="87"/>
      <c r="M12" s="87"/>
      <c r="N12" s="87"/>
      <c r="O12" s="87"/>
      <c r="P12" s="87"/>
      <c r="Q12" s="87"/>
    </row>
    <row r="13" spans="1:18" s="87" customFormat="1" ht="15.6" customHeight="1" x14ac:dyDescent="0.2">
      <c r="A13" s="90" t="s">
        <v>15</v>
      </c>
      <c r="B13" s="91">
        <v>1</v>
      </c>
      <c r="C13" s="92"/>
      <c r="D13" s="94"/>
      <c r="E13" s="94"/>
      <c r="F13" s="93">
        <v>0</v>
      </c>
      <c r="G13" s="92"/>
    </row>
    <row r="14" spans="1:18" s="87" customFormat="1" ht="15.6" customHeight="1" x14ac:dyDescent="0.2">
      <c r="A14" s="90" t="s">
        <v>15</v>
      </c>
      <c r="B14" s="91">
        <v>2</v>
      </c>
      <c r="C14" s="92"/>
      <c r="D14" s="94"/>
      <c r="E14" s="94"/>
      <c r="F14" s="93">
        <v>0</v>
      </c>
      <c r="G14" s="92"/>
      <c r="I14" s="2"/>
      <c r="J14" s="2"/>
      <c r="K14" s="2"/>
      <c r="L14" s="2"/>
      <c r="M14" s="2"/>
      <c r="N14" s="2"/>
      <c r="O14" s="2"/>
      <c r="P14" s="2"/>
      <c r="Q14" s="2"/>
    </row>
    <row r="15" spans="1:18" ht="13.5" customHeight="1" x14ac:dyDescent="0.2">
      <c r="A15" s="90" t="s">
        <v>15</v>
      </c>
      <c r="B15" s="8" t="s">
        <v>326</v>
      </c>
      <c r="C15" s="9"/>
      <c r="D15" s="25"/>
      <c r="E15" s="25"/>
      <c r="F15" s="14">
        <v>0</v>
      </c>
      <c r="G15" s="9"/>
    </row>
    <row r="16" spans="1:18" ht="15.6" customHeight="1" x14ac:dyDescent="0.2">
      <c r="A16" s="115" t="s">
        <v>21</v>
      </c>
      <c r="B16" s="116"/>
      <c r="C16" s="116"/>
      <c r="D16" s="116"/>
      <c r="E16" s="116"/>
      <c r="F16" s="116"/>
      <c r="G16" s="117"/>
      <c r="J16" s="50"/>
      <c r="K16" s="50"/>
    </row>
    <row r="17" spans="1:18" ht="15" x14ac:dyDescent="0.2">
      <c r="A17" s="7" t="s">
        <v>16</v>
      </c>
      <c r="B17" s="8">
        <v>1</v>
      </c>
      <c r="C17" s="101" t="s">
        <v>254</v>
      </c>
      <c r="D17" s="101"/>
      <c r="E17" s="101" t="s">
        <v>293</v>
      </c>
      <c r="F17" s="14">
        <v>0</v>
      </c>
      <c r="G17" s="9"/>
      <c r="J17" s="50"/>
      <c r="K17" s="50"/>
    </row>
    <row r="18" spans="1:18" ht="28.5" x14ac:dyDescent="0.2">
      <c r="A18" s="7" t="s">
        <v>16</v>
      </c>
      <c r="B18" s="8">
        <v>2</v>
      </c>
      <c r="C18" s="101" t="s">
        <v>305</v>
      </c>
      <c r="D18" s="101" t="s">
        <v>296</v>
      </c>
      <c r="E18" s="101" t="s">
        <v>295</v>
      </c>
      <c r="F18" s="14">
        <v>0</v>
      </c>
      <c r="G18" s="9"/>
    </row>
    <row r="19" spans="1:18" ht="28.5" x14ac:dyDescent="0.2">
      <c r="A19" s="7" t="s">
        <v>16</v>
      </c>
      <c r="B19" s="5">
        <v>3</v>
      </c>
      <c r="C19" s="100" t="s">
        <v>297</v>
      </c>
      <c r="D19" s="101" t="s">
        <v>296</v>
      </c>
      <c r="E19" s="101" t="s">
        <v>298</v>
      </c>
      <c r="F19" s="14">
        <v>0</v>
      </c>
    </row>
    <row r="20" spans="1:18" ht="15.6" customHeight="1" x14ac:dyDescent="0.2">
      <c r="A20" s="7" t="s">
        <v>16</v>
      </c>
      <c r="B20" s="5">
        <v>4</v>
      </c>
      <c r="C20" s="100" t="s">
        <v>299</v>
      </c>
      <c r="D20" s="101" t="s">
        <v>296</v>
      </c>
      <c r="E20" s="101" t="s">
        <v>315</v>
      </c>
      <c r="F20" s="14">
        <v>0</v>
      </c>
    </row>
    <row r="21" spans="1:18" ht="57" x14ac:dyDescent="0.2">
      <c r="A21" s="7" t="s">
        <v>16</v>
      </c>
      <c r="B21" s="5">
        <v>5</v>
      </c>
      <c r="C21" s="100" t="s">
        <v>306</v>
      </c>
      <c r="D21" s="101" t="s">
        <v>296</v>
      </c>
      <c r="E21" s="104" t="s">
        <v>311</v>
      </c>
      <c r="F21" s="14">
        <v>0</v>
      </c>
    </row>
    <row r="22" spans="1:18" ht="28.5" x14ac:dyDescent="0.2">
      <c r="A22" s="7" t="s">
        <v>16</v>
      </c>
      <c r="B22" s="5">
        <v>6</v>
      </c>
      <c r="C22" s="100" t="s">
        <v>309</v>
      </c>
      <c r="D22" s="101" t="s">
        <v>296</v>
      </c>
      <c r="E22" s="101" t="s">
        <v>310</v>
      </c>
      <c r="F22" s="14">
        <v>0</v>
      </c>
    </row>
    <row r="23" spans="1:18" ht="42.75" customHeight="1" x14ac:dyDescent="0.2">
      <c r="A23" s="7" t="s">
        <v>16</v>
      </c>
      <c r="B23" s="5">
        <v>7</v>
      </c>
      <c r="C23" s="100" t="s">
        <v>312</v>
      </c>
      <c r="D23" s="101" t="s">
        <v>318</v>
      </c>
      <c r="E23" s="105" t="s">
        <v>314</v>
      </c>
      <c r="F23" s="14">
        <v>0</v>
      </c>
    </row>
    <row r="24" spans="1:18" ht="28.5" x14ac:dyDescent="0.2">
      <c r="A24" s="7" t="s">
        <v>16</v>
      </c>
      <c r="B24" s="5">
        <v>8</v>
      </c>
      <c r="C24" s="100" t="s">
        <v>313</v>
      </c>
      <c r="D24" s="101" t="s">
        <v>308</v>
      </c>
      <c r="E24" s="101" t="s">
        <v>316</v>
      </c>
      <c r="F24" s="14">
        <v>0</v>
      </c>
    </row>
    <row r="25" spans="1:18" ht="28.5" x14ac:dyDescent="0.2">
      <c r="A25" s="7" t="s">
        <v>16</v>
      </c>
      <c r="B25" s="5">
        <v>9</v>
      </c>
      <c r="C25" s="100" t="s">
        <v>317</v>
      </c>
      <c r="D25" s="101" t="s">
        <v>318</v>
      </c>
      <c r="E25" s="101" t="s">
        <v>319</v>
      </c>
      <c r="F25" s="93">
        <v>0</v>
      </c>
      <c r="I25" s="37"/>
      <c r="J25" s="37"/>
      <c r="K25" s="37"/>
      <c r="L25" s="37"/>
      <c r="M25" s="37"/>
      <c r="N25" s="37"/>
      <c r="O25" s="37"/>
      <c r="P25" s="37"/>
      <c r="Q25" s="37"/>
    </row>
    <row r="26" spans="1:18" ht="57" x14ac:dyDescent="0.2">
      <c r="A26" s="7" t="s">
        <v>16</v>
      </c>
      <c r="B26" s="5">
        <v>10</v>
      </c>
      <c r="C26" s="100" t="s">
        <v>320</v>
      </c>
      <c r="D26" s="101" t="s">
        <v>308</v>
      </c>
      <c r="E26" s="101" t="s">
        <v>321</v>
      </c>
      <c r="F26" s="93">
        <v>0</v>
      </c>
      <c r="I26" s="37"/>
      <c r="J26" s="37"/>
      <c r="K26" s="37"/>
      <c r="L26" s="37"/>
      <c r="M26" s="37"/>
      <c r="N26" s="37"/>
      <c r="O26" s="37"/>
      <c r="P26" s="37"/>
      <c r="Q26" s="37"/>
      <c r="R26" s="37"/>
    </row>
    <row r="27" spans="1:18" ht="57" x14ac:dyDescent="0.2">
      <c r="A27" s="7" t="s">
        <v>16</v>
      </c>
      <c r="B27" s="5">
        <v>11</v>
      </c>
      <c r="C27" s="100" t="s">
        <v>322</v>
      </c>
      <c r="D27" s="101" t="s">
        <v>318</v>
      </c>
      <c r="E27" s="101" t="s">
        <v>325</v>
      </c>
      <c r="F27" s="14">
        <v>0</v>
      </c>
      <c r="R27" s="37"/>
    </row>
    <row r="28" spans="1:18" s="87" customFormat="1" ht="57" x14ac:dyDescent="0.2">
      <c r="A28" s="90" t="s">
        <v>16</v>
      </c>
      <c r="B28" s="89">
        <v>12</v>
      </c>
      <c r="C28" s="100" t="s">
        <v>323</v>
      </c>
      <c r="D28" s="101" t="s">
        <v>308</v>
      </c>
      <c r="E28" s="101" t="s">
        <v>324</v>
      </c>
      <c r="F28" s="14">
        <v>0</v>
      </c>
      <c r="G28" s="88"/>
      <c r="R28" s="95"/>
    </row>
    <row r="29" spans="1:18" ht="15" x14ac:dyDescent="0.2">
      <c r="A29" s="7" t="s">
        <v>16</v>
      </c>
      <c r="B29" s="5" t="s">
        <v>326</v>
      </c>
    </row>
    <row r="30" spans="1:18" s="37" customFormat="1" ht="15" x14ac:dyDescent="0.2">
      <c r="A30" s="115" t="s">
        <v>22</v>
      </c>
      <c r="B30" s="116"/>
      <c r="C30" s="116"/>
      <c r="D30" s="116"/>
      <c r="E30" s="116"/>
      <c r="F30" s="116"/>
      <c r="G30" s="117"/>
      <c r="I30" s="2"/>
      <c r="J30" s="2"/>
      <c r="K30" s="2"/>
      <c r="L30" s="2"/>
      <c r="M30" s="2"/>
      <c r="N30" s="2"/>
      <c r="O30" s="2"/>
      <c r="P30" s="2"/>
      <c r="Q30" s="2"/>
      <c r="R30" s="2"/>
    </row>
    <row r="31" spans="1:18" s="37" customFormat="1" ht="15" x14ac:dyDescent="0.2">
      <c r="A31" s="7" t="s">
        <v>17</v>
      </c>
      <c r="B31" s="35">
        <v>1</v>
      </c>
      <c r="C31" s="32"/>
      <c r="D31" s="32"/>
      <c r="E31" s="32"/>
      <c r="F31" s="14">
        <v>0</v>
      </c>
      <c r="G31" s="9"/>
      <c r="I31" s="2"/>
      <c r="J31" s="2"/>
      <c r="K31" s="2"/>
      <c r="L31" s="2"/>
      <c r="M31" s="2"/>
      <c r="N31" s="2"/>
      <c r="O31" s="2"/>
      <c r="P31" s="2"/>
      <c r="Q31" s="2"/>
      <c r="R31" s="2"/>
    </row>
    <row r="32" spans="1:18" ht="15" x14ac:dyDescent="0.2">
      <c r="A32" s="7" t="s">
        <v>17</v>
      </c>
      <c r="B32" s="34">
        <v>2</v>
      </c>
      <c r="C32" s="31"/>
      <c r="D32" s="32"/>
      <c r="E32" s="32"/>
      <c r="F32" s="14">
        <v>0</v>
      </c>
    </row>
    <row r="33" spans="1:7" ht="15" x14ac:dyDescent="0.2">
      <c r="A33" s="7" t="s">
        <v>17</v>
      </c>
      <c r="B33" s="11" t="s">
        <v>11</v>
      </c>
      <c r="F33" s="14">
        <v>0</v>
      </c>
    </row>
    <row r="34" spans="1:7" ht="15" x14ac:dyDescent="0.2">
      <c r="A34" s="115" t="s">
        <v>23</v>
      </c>
      <c r="B34" s="116"/>
      <c r="C34" s="116"/>
      <c r="D34" s="116"/>
      <c r="E34" s="116"/>
      <c r="F34" s="116"/>
      <c r="G34" s="117"/>
    </row>
    <row r="35" spans="1:7" ht="15" x14ac:dyDescent="0.2">
      <c r="A35" s="7" t="s">
        <v>18</v>
      </c>
      <c r="B35" s="8">
        <v>1</v>
      </c>
      <c r="C35" s="9"/>
      <c r="D35" s="25"/>
      <c r="E35" s="25"/>
      <c r="F35" s="14">
        <v>0</v>
      </c>
      <c r="G35" s="9"/>
    </row>
    <row r="36" spans="1:7" ht="15" x14ac:dyDescent="0.2">
      <c r="A36" s="7" t="s">
        <v>18</v>
      </c>
      <c r="B36" s="5">
        <v>2</v>
      </c>
      <c r="F36" s="14">
        <v>0</v>
      </c>
    </row>
    <row r="37" spans="1:7" ht="15" x14ac:dyDescent="0.2">
      <c r="A37" s="7" t="s">
        <v>18</v>
      </c>
      <c r="B37" s="11" t="s">
        <v>11</v>
      </c>
      <c r="F37" s="14">
        <v>0</v>
      </c>
    </row>
    <row r="38" spans="1:7" ht="15.6" customHeight="1" x14ac:dyDescent="0.2">
      <c r="A38" s="115" t="s">
        <v>24</v>
      </c>
      <c r="B38" s="116"/>
      <c r="C38" s="116"/>
      <c r="D38" s="116"/>
      <c r="E38" s="116"/>
      <c r="F38" s="116"/>
      <c r="G38" s="117"/>
    </row>
    <row r="39" spans="1:7" ht="15" x14ac:dyDescent="0.2">
      <c r="A39" s="7" t="s">
        <v>19</v>
      </c>
      <c r="B39" s="8">
        <v>1</v>
      </c>
      <c r="C39" s="9"/>
      <c r="D39" s="25"/>
      <c r="E39" s="25"/>
      <c r="F39" s="14">
        <v>0</v>
      </c>
      <c r="G39" s="9"/>
    </row>
    <row r="40" spans="1:7" ht="15" x14ac:dyDescent="0.2">
      <c r="A40" s="7" t="s">
        <v>19</v>
      </c>
      <c r="B40" s="5">
        <v>2</v>
      </c>
      <c r="F40" s="14">
        <v>0</v>
      </c>
    </row>
    <row r="41" spans="1:7" ht="15" x14ac:dyDescent="0.2">
      <c r="A41" s="7" t="s">
        <v>19</v>
      </c>
      <c r="B41" s="11" t="s">
        <v>11</v>
      </c>
      <c r="F41" s="14">
        <v>0</v>
      </c>
    </row>
    <row r="42" spans="1:7" ht="15.6" customHeight="1" x14ac:dyDescent="0.2">
      <c r="A42" s="115" t="s">
        <v>25</v>
      </c>
      <c r="B42" s="116"/>
      <c r="C42" s="116"/>
      <c r="D42" s="116"/>
      <c r="E42" s="116"/>
      <c r="F42" s="116"/>
      <c r="G42" s="117"/>
    </row>
    <row r="43" spans="1:7" ht="15" x14ac:dyDescent="0.2">
      <c r="A43" s="7">
        <v>38.533000000000001</v>
      </c>
      <c r="B43" s="8">
        <v>1</v>
      </c>
      <c r="C43" s="9"/>
      <c r="D43" s="25"/>
      <c r="E43" s="25"/>
      <c r="F43" s="14">
        <v>0</v>
      </c>
      <c r="G43" s="9"/>
    </row>
    <row r="44" spans="1:7" ht="15" x14ac:dyDescent="0.2">
      <c r="A44" s="7">
        <v>38.533000000000001</v>
      </c>
      <c r="B44" s="5">
        <v>2</v>
      </c>
      <c r="F44" s="14">
        <v>0</v>
      </c>
    </row>
    <row r="45" spans="1:7" ht="15" x14ac:dyDescent="0.2">
      <c r="A45" s="7">
        <v>38.533000000000001</v>
      </c>
      <c r="B45" s="11" t="s">
        <v>11</v>
      </c>
      <c r="F45" s="14">
        <v>0</v>
      </c>
    </row>
    <row r="46" spans="1:7" ht="15.6" customHeight="1" x14ac:dyDescent="0.2"/>
  </sheetData>
  <protectedRanges>
    <protectedRange sqref="F35:F37 F39:F41 F43:F45 F31:F33 F13:F15 F5:F7 F9:F11 F17:F28" name="Range2_2"/>
  </protectedRanges>
  <autoFilter ref="A2:G2"/>
  <mergeCells count="9">
    <mergeCell ref="A34:G34"/>
    <mergeCell ref="A38:G38"/>
    <mergeCell ref="A42:G42"/>
    <mergeCell ref="B1:G1"/>
    <mergeCell ref="A3:G3"/>
    <mergeCell ref="A8:G8"/>
    <mergeCell ref="A12:G12"/>
    <mergeCell ref="A16:G16"/>
    <mergeCell ref="A30:G30"/>
  </mergeCells>
  <phoneticPr fontId="24" type="noConversion"/>
  <conditionalFormatting sqref="F31:F32 F15 I3:P3 F9:F11 F17:F28">
    <cfRule type="expression" dxfId="79" priority="85" stopIfTrue="1">
      <formula>F3=""</formula>
    </cfRule>
    <cfRule type="expression" dxfId="78" priority="86" stopIfTrue="1">
      <formula>F3&lt;=0</formula>
    </cfRule>
    <cfRule type="expression" dxfId="77" priority="87" stopIfTrue="1">
      <formula>F3&lt;1</formula>
    </cfRule>
    <cfRule type="expression" dxfId="76" priority="88">
      <formula>F3&gt;=1</formula>
    </cfRule>
  </conditionalFormatting>
  <conditionalFormatting sqref="F33">
    <cfRule type="expression" dxfId="75" priority="81" stopIfTrue="1">
      <formula>F33=""</formula>
    </cfRule>
    <cfRule type="expression" dxfId="74" priority="82" stopIfTrue="1">
      <formula>F33&lt;=0</formula>
    </cfRule>
    <cfRule type="expression" dxfId="73" priority="83" stopIfTrue="1">
      <formula>F33&lt;1</formula>
    </cfRule>
    <cfRule type="expression" dxfId="72" priority="84">
      <formula>F33&gt;=1</formula>
    </cfRule>
  </conditionalFormatting>
  <conditionalFormatting sqref="F35:F37">
    <cfRule type="expression" dxfId="71" priority="77" stopIfTrue="1">
      <formula>F35=""</formula>
    </cfRule>
    <cfRule type="expression" dxfId="70" priority="78" stopIfTrue="1">
      <formula>F35&lt;=0</formula>
    </cfRule>
    <cfRule type="expression" dxfId="69" priority="79" stopIfTrue="1">
      <formula>F35&lt;1</formula>
    </cfRule>
    <cfRule type="expression" dxfId="68" priority="80">
      <formula>F35&gt;=1</formula>
    </cfRule>
  </conditionalFormatting>
  <conditionalFormatting sqref="F39:F41">
    <cfRule type="expression" dxfId="67" priority="73" stopIfTrue="1">
      <formula>F39=""</formula>
    </cfRule>
    <cfRule type="expression" dxfId="66" priority="74" stopIfTrue="1">
      <formula>F39&lt;=0</formula>
    </cfRule>
    <cfRule type="expression" dxfId="65" priority="75" stopIfTrue="1">
      <formula>F39&lt;1</formula>
    </cfRule>
    <cfRule type="expression" dxfId="64" priority="76">
      <formula>F39&gt;=1</formula>
    </cfRule>
  </conditionalFormatting>
  <conditionalFormatting sqref="F43:F45">
    <cfRule type="expression" dxfId="63" priority="69" stopIfTrue="1">
      <formula>F43=""</formula>
    </cfRule>
    <cfRule type="expression" dxfId="62" priority="70" stopIfTrue="1">
      <formula>F43&lt;=0</formula>
    </cfRule>
    <cfRule type="expression" dxfId="61" priority="71" stopIfTrue="1">
      <formula>F43&lt;1</formula>
    </cfRule>
    <cfRule type="expression" dxfId="60" priority="72">
      <formula>F43&gt;=1</formula>
    </cfRule>
  </conditionalFormatting>
  <conditionalFormatting sqref="P6">
    <cfRule type="expression" dxfId="59" priority="53" stopIfTrue="1">
      <formula>P6=""</formula>
    </cfRule>
    <cfRule type="expression" dxfId="58" priority="54" stopIfTrue="1">
      <formula>P6&lt;=0</formula>
    </cfRule>
    <cfRule type="expression" dxfId="57" priority="55" stopIfTrue="1">
      <formula>P6&lt;1</formula>
    </cfRule>
    <cfRule type="expression" dxfId="56" priority="56">
      <formula>P6&gt;=1</formula>
    </cfRule>
  </conditionalFormatting>
  <conditionalFormatting sqref="K6:M6 O6 Q6:R6">
    <cfRule type="expression" dxfId="55" priority="65" stopIfTrue="1">
      <formula>K6=""</formula>
    </cfRule>
    <cfRule type="expression" dxfId="54" priority="66" stopIfTrue="1">
      <formula>K6&lt;=0</formula>
    </cfRule>
    <cfRule type="expression" dxfId="53" priority="67" stopIfTrue="1">
      <formula>K6&lt;1</formula>
    </cfRule>
    <cfRule type="expression" dxfId="52" priority="68">
      <formula>K6&gt;=1</formula>
    </cfRule>
  </conditionalFormatting>
  <conditionalFormatting sqref="I6:J6">
    <cfRule type="expression" dxfId="51" priority="61" stopIfTrue="1">
      <formula>I6=""</formula>
    </cfRule>
    <cfRule type="expression" dxfId="50" priority="62" stopIfTrue="1">
      <formula>I6&lt;=0</formula>
    </cfRule>
    <cfRule type="expression" dxfId="49" priority="63" stopIfTrue="1">
      <formula>I6&lt;1</formula>
    </cfRule>
    <cfRule type="expression" dxfId="48" priority="64">
      <formula>I6&gt;=1</formula>
    </cfRule>
  </conditionalFormatting>
  <conditionalFormatting sqref="N6">
    <cfRule type="expression" dxfId="47" priority="57" stopIfTrue="1">
      <formula>N6=""</formula>
    </cfRule>
    <cfRule type="expression" dxfId="46" priority="58" stopIfTrue="1">
      <formula>N6&lt;=0</formula>
    </cfRule>
    <cfRule type="expression" dxfId="45" priority="59" stopIfTrue="1">
      <formula>N6&lt;1</formula>
    </cfRule>
    <cfRule type="expression" dxfId="44" priority="60">
      <formula>N6&gt;=1</formula>
    </cfRule>
  </conditionalFormatting>
  <conditionalFormatting sqref="O9">
    <cfRule type="expression" dxfId="43" priority="33" stopIfTrue="1">
      <formula>O9=""</formula>
    </cfRule>
    <cfRule type="expression" dxfId="42" priority="34" stopIfTrue="1">
      <formula>O9&lt;=0</formula>
    </cfRule>
    <cfRule type="expression" dxfId="41" priority="35" stopIfTrue="1">
      <formula>O9&lt;1</formula>
    </cfRule>
    <cfRule type="expression" dxfId="40" priority="36">
      <formula>O9&gt;=1</formula>
    </cfRule>
  </conditionalFormatting>
  <conditionalFormatting sqref="J9">
    <cfRule type="expression" dxfId="39" priority="45" stopIfTrue="1">
      <formula>J9=""</formula>
    </cfRule>
    <cfRule type="expression" dxfId="38" priority="46" stopIfTrue="1">
      <formula>J9&lt;=0</formula>
    </cfRule>
    <cfRule type="expression" dxfId="37" priority="47" stopIfTrue="1">
      <formula>J9&lt;1</formula>
    </cfRule>
    <cfRule type="expression" dxfId="36" priority="48">
      <formula>J9&gt;=1</formula>
    </cfRule>
  </conditionalFormatting>
  <conditionalFormatting sqref="Q3:R3">
    <cfRule type="expression" dxfId="35" priority="29" stopIfTrue="1">
      <formula>Q3=""</formula>
    </cfRule>
    <cfRule type="expression" dxfId="34" priority="30" stopIfTrue="1">
      <formula>Q3&lt;=0</formula>
    </cfRule>
    <cfRule type="expression" dxfId="33" priority="31" stopIfTrue="1">
      <formula>Q3&lt;1</formula>
    </cfRule>
    <cfRule type="expression" dxfId="32" priority="32">
      <formula>Q3&gt;=1</formula>
    </cfRule>
  </conditionalFormatting>
  <conditionalFormatting sqref="P9:Q9">
    <cfRule type="expression" dxfId="31" priority="37" stopIfTrue="1">
      <formula>P9=""</formula>
    </cfRule>
    <cfRule type="expression" dxfId="30" priority="38" stopIfTrue="1">
      <formula>P9&lt;=0</formula>
    </cfRule>
    <cfRule type="expression" dxfId="29" priority="39" stopIfTrue="1">
      <formula>P9&lt;1</formula>
    </cfRule>
    <cfRule type="expression" dxfId="28" priority="40">
      <formula>P9&gt;=1</formula>
    </cfRule>
  </conditionalFormatting>
  <conditionalFormatting sqref="F5:F7">
    <cfRule type="expression" dxfId="27" priority="25" stopIfTrue="1">
      <formula>F5=""</formula>
    </cfRule>
    <cfRule type="expression" dxfId="26" priority="26" stopIfTrue="1">
      <formula>F5&lt;=0</formula>
    </cfRule>
    <cfRule type="expression" dxfId="25" priority="27" stopIfTrue="1">
      <formula>F5&lt;1</formula>
    </cfRule>
    <cfRule type="expression" dxfId="24" priority="28">
      <formula>F5&gt;=1</formula>
    </cfRule>
  </conditionalFormatting>
  <conditionalFormatting sqref="F13:F14">
    <cfRule type="expression" dxfId="23" priority="21" stopIfTrue="1">
      <formula>F13=""</formula>
    </cfRule>
    <cfRule type="expression" dxfId="22" priority="22" stopIfTrue="1">
      <formula>F13&lt;=0</formula>
    </cfRule>
    <cfRule type="expression" dxfId="21" priority="23" stopIfTrue="1">
      <formula>F13&lt;1</formula>
    </cfRule>
    <cfRule type="expression" dxfId="20" priority="24">
      <formula>F13&gt;=1</formula>
    </cfRule>
  </conditionalFormatting>
  <conditionalFormatting sqref="I9">
    <cfRule type="expression" dxfId="19" priority="17" stopIfTrue="1">
      <formula>I9=""</formula>
    </cfRule>
    <cfRule type="expression" dxfId="18" priority="18" stopIfTrue="1">
      <formula>I9&lt;=0</formula>
    </cfRule>
    <cfRule type="expression" dxfId="17" priority="19" stopIfTrue="1">
      <formula>I9&lt;1</formula>
    </cfRule>
    <cfRule type="expression" dxfId="16" priority="20">
      <formula>I9&gt;=1</formula>
    </cfRule>
  </conditionalFormatting>
  <conditionalFormatting sqref="K9">
    <cfRule type="expression" dxfId="15" priority="13" stopIfTrue="1">
      <formula>K9=""</formula>
    </cfRule>
    <cfRule type="expression" dxfId="14" priority="14" stopIfTrue="1">
      <formula>K9&lt;=0</formula>
    </cfRule>
    <cfRule type="expression" dxfId="13" priority="15" stopIfTrue="1">
      <formula>K9&lt;1</formula>
    </cfRule>
    <cfRule type="expression" dxfId="12" priority="16">
      <formula>K9&gt;=1</formula>
    </cfRule>
  </conditionalFormatting>
  <conditionalFormatting sqref="L9">
    <cfRule type="expression" dxfId="11" priority="9" stopIfTrue="1">
      <formula>L9=""</formula>
    </cfRule>
    <cfRule type="expression" dxfId="10" priority="10" stopIfTrue="1">
      <formula>L9&lt;=0</formula>
    </cfRule>
    <cfRule type="expression" dxfId="9" priority="11" stopIfTrue="1">
      <formula>L9&lt;1</formula>
    </cfRule>
    <cfRule type="expression" dxfId="8" priority="12">
      <formula>L9&gt;=1</formula>
    </cfRule>
  </conditionalFormatting>
  <conditionalFormatting sqref="M9">
    <cfRule type="expression" dxfId="7" priority="5" stopIfTrue="1">
      <formula>M9=""</formula>
    </cfRule>
    <cfRule type="expression" dxfId="6" priority="6" stopIfTrue="1">
      <formula>M9&lt;=0</formula>
    </cfRule>
    <cfRule type="expression" dxfId="5" priority="7" stopIfTrue="1">
      <formula>M9&lt;1</formula>
    </cfRule>
    <cfRule type="expression" dxfId="4" priority="8">
      <formula>M9&gt;=1</formula>
    </cfRule>
  </conditionalFormatting>
  <conditionalFormatting sqref="N9">
    <cfRule type="expression" dxfId="3" priority="1" stopIfTrue="1">
      <formula>N9=""</formula>
    </cfRule>
    <cfRule type="expression" dxfId="2" priority="2" stopIfTrue="1">
      <formula>N9&lt;=0</formula>
    </cfRule>
    <cfRule type="expression" dxfId="1" priority="3" stopIfTrue="1">
      <formula>N9&lt;1</formula>
    </cfRule>
    <cfRule type="expression" dxfId="0" priority="4">
      <formula>N9&gt;=1</formula>
    </cfRule>
  </conditionalFormatting>
  <dataValidations count="2">
    <dataValidation type="list" allowBlank="1" showInputMessage="1" showErrorMessage="1" sqref="F43:F45 F35:F37 F39:F41 F5:F7 F13:F15 F9:F11 F31:F33 F17:F28">
      <formula1>"0%,10%,20%,30%,40%,50%,60%,70%,80%,90%,100%"</formula1>
    </dataValidation>
    <dataValidation type="list" allowBlank="1" showInputMessage="1" showErrorMessage="1" sqref="F46:F65526">
      <formula1>"Check,Not Applicable,On-going,Completed"</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1</vt:i4>
      </vt:variant>
    </vt:vector>
  </HeadingPairs>
  <TitlesOfParts>
    <vt:vector size="6" baseType="lpstr">
      <vt:lpstr>Guideline</vt:lpstr>
      <vt:lpstr>NR CA</vt:lpstr>
      <vt:lpstr>NR DC</vt:lpstr>
      <vt:lpstr>EN-DC</vt:lpstr>
      <vt:lpstr>SUL</vt:lpstr>
      <vt:lpstr>'EN-DC'!_Toc5268491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p:lastModifiedBy>
  <dcterms:created xsi:type="dcterms:W3CDTF">2019-04-15T08:24:10Z</dcterms:created>
  <dcterms:modified xsi:type="dcterms:W3CDTF">2021-10-30T07:57:56Z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2015_ms_pID_725343">
    <vt:lpwstr>(2)y1zjI+K+L85qW22NYoJ8GDzKENhmqsCHziFj0XqfAzEJDUH186dKsbnuN88g0kCCjWkt2OJt
NsV1afqNx3uB2cdcYhgtyxIGYn0qoBwOn76aIwX+0C8ht+cu2Qg2NSc/UsXHU/KUpGpPNf3Q
0ftV+2prppCrHQ+BNnXVeEioIzUPRbKbo5dCUzlqWOYQ6X4GX3aJmbKBxyDdxZyycUVpv6cT
E8YzR7k40fPuAPMQl+</vt:lpwstr>
  </property>
  <property fmtid="{D5CDD505-2E9C-101B-9397-08002B2CF9AE}" pid="4" name="_2015_ms_pID_7253431">
    <vt:lpwstr>r55P8ODcJ21WwQ0n6OhzIhYg2QNhWgDve4NkE1G7UxJkhcL46wJsBn
Jh+PfNYI1KIQRsspfAFUbzrkIG8TgDaaxN8IquPiMyXzFOFyJNfzwm70qVt589RV8JyXceof
4NAODS6hBF5iHAdBJfL2HG/vRb8HFnuW7dOJCE1H1HphAXP/wypJU8KsFWjU1vWug5LHyJvs
vJBCek5s7MlU+sFE</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1635571787</vt:lpwstr>
  </property>
</Properties>
</file>